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Ngoc Thom 1\TAI LIEU THUC PHAM\CÔNG NỢ T12-2021 ĐẾN T07-2022\CÔNG NỢ 2021 - 2022\CÔNG NỢ\"/>
    </mc:Choice>
  </mc:AlternateContent>
  <bookViews>
    <workbookView xWindow="0" yWindow="0" windowWidth="9975" windowHeight="7215"/>
  </bookViews>
  <sheets>
    <sheet name="Danh mục" sheetId="3" r:id="rId1"/>
    <sheet name="T12-21 đến T07-22" sheetId="1" r:id="rId2"/>
  </sheets>
  <definedNames>
    <definedName name="_xlnm._FilterDatabase" localSheetId="0" hidden="1">'Danh mục'!$A$3:$D$3</definedName>
    <definedName name="_xlnm._FilterDatabase" localSheetId="1" hidden="1">'T12-21 đến T07-22'!$A$5:$O$5</definedName>
    <definedName name="_xlnm.Print_Area" localSheetId="1">'T12-21 đến T07-22'!$A$4:$E$113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1" i="1" l="1"/>
  <c r="I269" i="1"/>
  <c r="I268" i="1"/>
  <c r="I262" i="1"/>
  <c r="I330" i="1" l="1"/>
  <c r="J330" i="1" s="1"/>
  <c r="I331" i="1"/>
  <c r="J331" i="1" s="1"/>
  <c r="I332" i="1"/>
  <c r="J332" i="1" s="1"/>
  <c r="I333" i="1"/>
  <c r="I334" i="1"/>
  <c r="J334" i="1" s="1"/>
  <c r="I335" i="1"/>
  <c r="J335" i="1" s="1"/>
  <c r="I336" i="1"/>
  <c r="J336" i="1" s="1"/>
  <c r="I337" i="1"/>
  <c r="J337" i="1" s="1"/>
  <c r="I338" i="1"/>
  <c r="J338" i="1" s="1"/>
  <c r="I339" i="1"/>
  <c r="J339" i="1" s="1"/>
  <c r="I340" i="1"/>
  <c r="J340" i="1" s="1"/>
  <c r="I341" i="1"/>
  <c r="J341" i="1" s="1"/>
  <c r="I342" i="1"/>
  <c r="J342" i="1" s="1"/>
  <c r="I343" i="1"/>
  <c r="J343" i="1" s="1"/>
  <c r="I344" i="1"/>
  <c r="J344" i="1" s="1"/>
  <c r="I345" i="1"/>
  <c r="J345" i="1" s="1"/>
  <c r="I346" i="1"/>
  <c r="J346" i="1" s="1"/>
  <c r="I347" i="1"/>
  <c r="J347" i="1" s="1"/>
  <c r="I294" i="1"/>
  <c r="J294" i="1" s="1"/>
  <c r="I295" i="1"/>
  <c r="J295" i="1" s="1"/>
  <c r="I296" i="1"/>
  <c r="J296" i="1" s="1"/>
  <c r="I297" i="1"/>
  <c r="J297" i="1" s="1"/>
  <c r="I298" i="1"/>
  <c r="J298" i="1" s="1"/>
  <c r="I299" i="1"/>
  <c r="J299" i="1" s="1"/>
  <c r="I300" i="1"/>
  <c r="J300" i="1" s="1"/>
  <c r="I301" i="1"/>
  <c r="J301" i="1" s="1"/>
  <c r="I302" i="1"/>
  <c r="J302" i="1" s="1"/>
  <c r="I303" i="1"/>
  <c r="J303" i="1" s="1"/>
  <c r="I304" i="1"/>
  <c r="J304" i="1" s="1"/>
  <c r="I305" i="1"/>
  <c r="J305" i="1" s="1"/>
  <c r="I306" i="1"/>
  <c r="J306" i="1" s="1"/>
  <c r="I307" i="1"/>
  <c r="J307" i="1" s="1"/>
  <c r="I308" i="1"/>
  <c r="J308" i="1" s="1"/>
  <c r="I309" i="1"/>
  <c r="J309" i="1" s="1"/>
  <c r="I310" i="1"/>
  <c r="J310" i="1" s="1"/>
  <c r="I311" i="1"/>
  <c r="J311" i="1" s="1"/>
  <c r="I312" i="1"/>
  <c r="J312" i="1" s="1"/>
  <c r="I313" i="1"/>
  <c r="J313" i="1" s="1"/>
  <c r="I314" i="1"/>
  <c r="J314" i="1" s="1"/>
  <c r="I315" i="1"/>
  <c r="J315" i="1" s="1"/>
  <c r="I316" i="1"/>
  <c r="J316" i="1" s="1"/>
  <c r="I317" i="1"/>
  <c r="J317" i="1" s="1"/>
  <c r="I318" i="1"/>
  <c r="J318" i="1" s="1"/>
  <c r="I319" i="1"/>
  <c r="J319" i="1" s="1"/>
  <c r="I320" i="1"/>
  <c r="J320" i="1" s="1"/>
  <c r="I321" i="1"/>
  <c r="J321" i="1" s="1"/>
  <c r="I322" i="1"/>
  <c r="J322" i="1" s="1"/>
  <c r="I323" i="1"/>
  <c r="J323" i="1" s="1"/>
  <c r="I324" i="1"/>
  <c r="J324" i="1" s="1"/>
  <c r="I325" i="1"/>
  <c r="J325" i="1" s="1"/>
  <c r="I329" i="1"/>
  <c r="J329" i="1" s="1"/>
  <c r="J333" i="1"/>
  <c r="I328" i="1"/>
  <c r="J328" i="1" s="1"/>
  <c r="I327" i="1"/>
  <c r="J327" i="1" s="1"/>
  <c r="I326" i="1" l="1"/>
  <c r="I206" i="1"/>
  <c r="J206" i="1" s="1"/>
  <c r="I204" i="1"/>
  <c r="J204" i="1" s="1"/>
  <c r="I202" i="1"/>
  <c r="J202" i="1" s="1"/>
  <c r="I200" i="1"/>
  <c r="J200" i="1" s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0" i="1"/>
  <c r="J209" i="1"/>
  <c r="J208" i="1"/>
  <c r="J205" i="1"/>
  <c r="J196" i="1"/>
  <c r="J195" i="1"/>
  <c r="J193" i="1"/>
  <c r="J191" i="1"/>
  <c r="J185" i="1"/>
  <c r="J180" i="1"/>
  <c r="J171" i="1"/>
  <c r="I165" i="1"/>
  <c r="J165" i="1" s="1"/>
  <c r="I164" i="1"/>
  <c r="J164" i="1" s="1"/>
  <c r="I163" i="1"/>
  <c r="J163" i="1" s="1"/>
  <c r="I160" i="1"/>
  <c r="J160" i="1" s="1"/>
  <c r="I159" i="1"/>
  <c r="J159" i="1" s="1"/>
  <c r="I158" i="1"/>
  <c r="J158" i="1" s="1"/>
  <c r="I192" i="1"/>
  <c r="J192" i="1" s="1"/>
  <c r="I183" i="1"/>
  <c r="J183" i="1" s="1"/>
  <c r="I172" i="1"/>
  <c r="J172" i="1" s="1"/>
  <c r="I188" i="1"/>
  <c r="J188" i="1" s="1"/>
  <c r="I187" i="1"/>
  <c r="J187" i="1" s="1"/>
  <c r="I186" i="1"/>
  <c r="J186" i="1" s="1"/>
  <c r="I184" i="1"/>
  <c r="J184" i="1" s="1"/>
  <c r="I182" i="1"/>
  <c r="J182" i="1" s="1"/>
  <c r="I179" i="1"/>
  <c r="J179" i="1" s="1"/>
  <c r="I178" i="1"/>
  <c r="J178" i="1" s="1"/>
  <c r="I177" i="1"/>
  <c r="J177" i="1" s="1"/>
  <c r="I176" i="1"/>
  <c r="J176" i="1" s="1"/>
  <c r="I174" i="1"/>
  <c r="J174" i="1" s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G293" i="1"/>
  <c r="G292" i="1"/>
  <c r="G290" i="1"/>
  <c r="G289" i="1"/>
  <c r="G288" i="1"/>
  <c r="G287" i="1"/>
  <c r="G286" i="1"/>
  <c r="G285" i="1"/>
  <c r="G284" i="1"/>
  <c r="G283" i="1"/>
  <c r="G282" i="1"/>
  <c r="G281" i="1"/>
  <c r="G280" i="1"/>
  <c r="G278" i="1"/>
  <c r="G273" i="1"/>
  <c r="G272" i="1"/>
  <c r="F263" i="1"/>
  <c r="G263" i="1" s="1"/>
  <c r="F260" i="1"/>
  <c r="G260" i="1" s="1"/>
  <c r="G259" i="1"/>
  <c r="G254" i="1"/>
  <c r="F267" i="1"/>
  <c r="G267" i="1" s="1"/>
  <c r="F257" i="1"/>
  <c r="G257" i="1" s="1"/>
  <c r="F256" i="1"/>
  <c r="G256" i="1" s="1"/>
  <c r="G291" i="1"/>
  <c r="G279" i="1"/>
  <c r="G277" i="1"/>
  <c r="G276" i="1"/>
  <c r="G275" i="1"/>
  <c r="G274" i="1"/>
  <c r="G271" i="1"/>
  <c r="G270" i="1"/>
  <c r="G269" i="1"/>
  <c r="G268" i="1"/>
  <c r="G266" i="1"/>
  <c r="G265" i="1"/>
  <c r="G264" i="1"/>
  <c r="G262" i="1"/>
  <c r="F261" i="1"/>
  <c r="G261" i="1" s="1"/>
  <c r="G258" i="1"/>
  <c r="G255" i="1"/>
  <c r="G253" i="1"/>
  <c r="G252" i="1"/>
  <c r="G250" i="1"/>
  <c r="F248" i="1"/>
  <c r="G248" i="1" s="1"/>
  <c r="G247" i="1"/>
  <c r="G246" i="1"/>
  <c r="G245" i="1"/>
  <c r="G244" i="1"/>
  <c r="F243" i="1"/>
  <c r="G243" i="1" s="1"/>
  <c r="G242" i="1"/>
  <c r="F241" i="1"/>
  <c r="G241" i="1" s="1"/>
  <c r="G240" i="1"/>
  <c r="F239" i="1"/>
  <c r="G239" i="1" s="1"/>
  <c r="F238" i="1"/>
  <c r="G238" i="1" s="1"/>
  <c r="G237" i="1"/>
  <c r="G236" i="1"/>
  <c r="G235" i="1"/>
  <c r="F234" i="1"/>
  <c r="G234" i="1" s="1"/>
  <c r="F233" i="1"/>
  <c r="G233" i="1" s="1"/>
  <c r="F231" i="1"/>
  <c r="G231" i="1" s="1"/>
  <c r="F230" i="1"/>
  <c r="G230" i="1" s="1"/>
  <c r="G226" i="1"/>
  <c r="F225" i="1"/>
  <c r="G225" i="1" s="1"/>
  <c r="F224" i="1"/>
  <c r="G224" i="1" s="1"/>
  <c r="F223" i="1"/>
  <c r="G223" i="1" s="1"/>
  <c r="F221" i="1"/>
  <c r="G221" i="1" s="1"/>
  <c r="G220" i="1"/>
  <c r="G214" i="1"/>
  <c r="F215" i="1"/>
  <c r="G215" i="1" s="1"/>
  <c r="I211" i="1"/>
  <c r="J211" i="1" s="1"/>
  <c r="I207" i="1"/>
  <c r="J207" i="1" s="1"/>
  <c r="I203" i="1"/>
  <c r="J203" i="1" s="1"/>
  <c r="I201" i="1"/>
  <c r="J201" i="1" s="1"/>
  <c r="I199" i="1"/>
  <c r="J199" i="1" s="1"/>
  <c r="I198" i="1"/>
  <c r="J198" i="1" s="1"/>
  <c r="I197" i="1"/>
  <c r="J197" i="1" s="1"/>
  <c r="I194" i="1"/>
  <c r="J194" i="1" s="1"/>
  <c r="I190" i="1"/>
  <c r="J190" i="1" s="1"/>
  <c r="I189" i="1"/>
  <c r="J189" i="1" s="1"/>
  <c r="I181" i="1"/>
  <c r="J181" i="1" s="1"/>
  <c r="I175" i="1"/>
  <c r="J175" i="1" s="1"/>
  <c r="I173" i="1"/>
  <c r="J173" i="1" s="1"/>
  <c r="I170" i="1"/>
  <c r="J170" i="1" s="1"/>
  <c r="J169" i="1"/>
  <c r="I168" i="1"/>
  <c r="J168" i="1" s="1"/>
  <c r="I167" i="1"/>
  <c r="J167" i="1" s="1"/>
  <c r="I166" i="1"/>
  <c r="J166" i="1" s="1"/>
  <c r="I162" i="1"/>
  <c r="J162" i="1" s="1"/>
  <c r="J161" i="1"/>
  <c r="J157" i="1"/>
  <c r="I156" i="1"/>
  <c r="J156" i="1" s="1"/>
  <c r="I155" i="1"/>
  <c r="J155" i="1" s="1"/>
  <c r="J154" i="1"/>
  <c r="I153" i="1"/>
  <c r="I152" i="1"/>
  <c r="J152" i="1" s="1"/>
  <c r="I151" i="1"/>
  <c r="I150" i="1"/>
  <c r="I149" i="1"/>
  <c r="J148" i="1"/>
  <c r="I147" i="1"/>
  <c r="J147" i="1" s="1"/>
  <c r="I146" i="1"/>
  <c r="J146" i="1" s="1"/>
  <c r="I145" i="1"/>
  <c r="J145" i="1" s="1"/>
  <c r="I144" i="1"/>
  <c r="J144" i="1" s="1"/>
  <c r="J143" i="1"/>
  <c r="I142" i="1"/>
  <c r="J142" i="1" s="1"/>
  <c r="I141" i="1"/>
  <c r="J141" i="1" s="1"/>
  <c r="I140" i="1"/>
  <c r="J140" i="1" s="1"/>
  <c r="J139" i="1"/>
  <c r="J138" i="1"/>
  <c r="I137" i="1"/>
  <c r="I136" i="1"/>
  <c r="J136" i="1" s="1"/>
  <c r="I135" i="1"/>
  <c r="J135" i="1" s="1"/>
  <c r="I133" i="1"/>
  <c r="J133" i="1" s="1"/>
  <c r="I132" i="1"/>
  <c r="J132" i="1" s="1"/>
  <c r="I131" i="1"/>
  <c r="J131" i="1" s="1"/>
  <c r="I130" i="1"/>
  <c r="J130" i="1" s="1"/>
  <c r="I129" i="1"/>
  <c r="J129" i="1" s="1"/>
  <c r="I128" i="1"/>
  <c r="I134" i="1"/>
  <c r="I127" i="1"/>
  <c r="J126" i="1"/>
  <c r="I125" i="1"/>
  <c r="I124" i="1"/>
  <c r="I123" i="1"/>
  <c r="J123" i="1" s="1"/>
  <c r="I122" i="1"/>
  <c r="I121" i="1"/>
  <c r="J121" i="1" s="1"/>
  <c r="J120" i="1"/>
  <c r="I119" i="1"/>
  <c r="J119" i="1" s="1"/>
  <c r="I118" i="1"/>
  <c r="J118" i="1" s="1"/>
  <c r="I117" i="1"/>
  <c r="J117" i="1" s="1"/>
  <c r="I116" i="1"/>
  <c r="J116" i="1" s="1"/>
  <c r="I115" i="1"/>
  <c r="J115" i="1" s="1"/>
  <c r="I114" i="1"/>
  <c r="J114" i="1" s="1"/>
  <c r="J326" i="1" l="1"/>
  <c r="I113" i="1"/>
  <c r="J113" i="1" s="1"/>
  <c r="I112" i="1"/>
  <c r="J112" i="1" s="1"/>
  <c r="J111" i="1"/>
  <c r="J110" i="1"/>
  <c r="I109" i="1"/>
  <c r="J109" i="1" s="1"/>
  <c r="I108" i="1"/>
  <c r="J108" i="1" s="1"/>
  <c r="I107" i="1"/>
  <c r="J107" i="1" s="1"/>
  <c r="I106" i="1"/>
  <c r="J106" i="1" s="1"/>
  <c r="I105" i="1"/>
  <c r="J105" i="1" s="1"/>
  <c r="J104" i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J96" i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4" i="1"/>
  <c r="J84" i="1" s="1"/>
  <c r="I83" i="1"/>
  <c r="J83" i="1" s="1"/>
  <c r="I82" i="1"/>
  <c r="J82" i="1" s="1"/>
  <c r="I85" i="1"/>
  <c r="J85" i="1" s="1"/>
  <c r="I79" i="1"/>
  <c r="J79" i="1" s="1"/>
  <c r="I78" i="1"/>
  <c r="J78" i="1" s="1"/>
  <c r="J77" i="1"/>
  <c r="I76" i="1"/>
  <c r="J76" i="1" s="1"/>
  <c r="I75" i="1"/>
  <c r="J75" i="1" s="1"/>
  <c r="J74" i="1"/>
  <c r="I74" i="1"/>
  <c r="I81" i="1"/>
  <c r="J81" i="1" s="1"/>
  <c r="I80" i="1"/>
  <c r="J80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J62" i="1"/>
  <c r="I62" i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4" i="1"/>
  <c r="E54" i="1"/>
  <c r="E4" i="1" s="1"/>
  <c r="I53" i="1"/>
  <c r="J53" i="1" s="1"/>
  <c r="I52" i="1"/>
  <c r="J52" i="1" s="1"/>
  <c r="I51" i="1"/>
  <c r="J51" i="1" s="1"/>
  <c r="I50" i="1"/>
  <c r="J50" i="1" s="1"/>
  <c r="I55" i="1"/>
  <c r="J55" i="1" s="1"/>
  <c r="I46" i="1"/>
  <c r="J46" i="1" s="1"/>
  <c r="I45" i="1"/>
  <c r="J45" i="1" s="1"/>
  <c r="I49" i="1"/>
  <c r="J49" i="1" s="1"/>
  <c r="I48" i="1"/>
  <c r="J48" i="1" s="1"/>
  <c r="I47" i="1"/>
  <c r="J47" i="1" s="1"/>
  <c r="J44" i="1"/>
  <c r="J43" i="1"/>
  <c r="J42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41" i="1"/>
  <c r="I4" i="1" l="1"/>
  <c r="J4" i="1"/>
</calcChain>
</file>

<file path=xl/comments1.xml><?xml version="1.0" encoding="utf-8"?>
<comments xmlns="http://schemas.openxmlformats.org/spreadsheetml/2006/main">
  <authors>
    <author>NTPC01</author>
  </authors>
  <commentList>
    <comment ref="H41" authorId="0" shapeId="0">
      <text>
        <r>
          <rPr>
            <sz val="9"/>
            <color indexed="81"/>
            <rFont val="Tahoma"/>
            <family val="2"/>
          </rPr>
          <t>Đơn ban đầu do Thư chưa trừ 5% chiết khấu trên đơn hàng.
1.221.630 - 61.082 =1.160.549</t>
        </r>
      </text>
    </comment>
    <comment ref="C154" authorId="0" shapeId="0">
      <text>
        <r>
          <rPr>
            <sz val="9"/>
            <color indexed="81"/>
            <rFont val="Tahoma"/>
            <family val="2"/>
          </rPr>
          <t xml:space="preserve">Không có đơn hàng, hỏi lại Thư.
</t>
        </r>
      </text>
    </comment>
    <comment ref="G154" authorId="0" shapeId="0">
      <text>
        <r>
          <rPr>
            <sz val="9"/>
            <color indexed="81"/>
            <rFont val="Tahoma"/>
            <family val="2"/>
          </rPr>
          <t xml:space="preserve">QUÁN Q1
</t>
        </r>
      </text>
    </comment>
  </commentList>
</comments>
</file>

<file path=xl/sharedStrings.xml><?xml version="1.0" encoding="utf-8"?>
<sst xmlns="http://schemas.openxmlformats.org/spreadsheetml/2006/main" count="1337" uniqueCount="557">
  <si>
    <t xml:space="preserve">Ngày </t>
  </si>
  <si>
    <t xml:space="preserve">Khách hàng </t>
  </si>
  <si>
    <t>Địa chỉ</t>
  </si>
  <si>
    <t>Tổng tiền
thanh toán</t>
  </si>
  <si>
    <t>Số
 TT</t>
  </si>
  <si>
    <t>Chị Linh</t>
  </si>
  <si>
    <t>Tổ 8 Khu 5 Mông Dương, Cẩm Phả, Quảng Ninh.</t>
  </si>
  <si>
    <t>953 Nguyên Duy Trinh,P.Binh Trưng Đông, Q2</t>
  </si>
  <si>
    <t>Đã thanh toán</t>
  </si>
  <si>
    <t>Lấy mẫu</t>
  </si>
  <si>
    <t xml:space="preserve">Anh Thạch tặng quà tết </t>
  </si>
  <si>
    <t>Xuất cúng Văn phòng mới</t>
  </si>
  <si>
    <t>Hàng hỗ trợ siêu thị</t>
  </si>
  <si>
    <t xml:space="preserve">Hàng anh Ngọc lấy </t>
  </si>
  <si>
    <t>35/45/10 Cao Lỗ ,P.4, Q.8</t>
  </si>
  <si>
    <t>CÔNG TY TNHH ĐẦU TƯ VÀ PHÁT TRIỂN TTM FARM</t>
  </si>
  <si>
    <t>17/01/2022</t>
  </si>
  <si>
    <t>18/01/2022</t>
  </si>
  <si>
    <t>24/01/2022</t>
  </si>
  <si>
    <t>26/01/2022</t>
  </si>
  <si>
    <t>HD7647</t>
  </si>
  <si>
    <t>HD8029</t>
  </si>
  <si>
    <t>HD8028</t>
  </si>
  <si>
    <t>HD8058</t>
  </si>
  <si>
    <t>HD9318</t>
  </si>
  <si>
    <t>HD9724</t>
  </si>
  <si>
    <t>HD10332</t>
  </si>
  <si>
    <t>HD10417</t>
  </si>
  <si>
    <t>HD</t>
  </si>
  <si>
    <t>TTF</t>
  </si>
  <si>
    <t>MDBD</t>
  </si>
  <si>
    <t>COOPNK</t>
  </si>
  <si>
    <t>NHQ1</t>
  </si>
  <si>
    <t>STMDF</t>
  </si>
  <si>
    <t>STPS</t>
  </si>
  <si>
    <t>STRDM</t>
  </si>
  <si>
    <t>STWM</t>
  </si>
  <si>
    <t>STHL</t>
  </si>
  <si>
    <t>STNVC</t>
  </si>
  <si>
    <t>SBF</t>
  </si>
  <si>
    <t>STTC</t>
  </si>
  <si>
    <t>NHSR</t>
  </si>
  <si>
    <t>SNM</t>
  </si>
  <si>
    <t>Công Ty Tnhh Thương Mại Dịch Vụ Mỹ Đức Bình Điền</t>
  </si>
  <si>
    <t>Coopfood Nguyễn Khoái</t>
  </si>
  <si>
    <t>Nga Phạm St Nguyễn Văn Cừ- Sđt: 0979775717</t>
  </si>
  <si>
    <t>Siêu Thị Hiền Lương</t>
  </si>
  <si>
    <t>Siêu Thị Mart De Faifo- Sđt: 0947 604 608 (Liên)</t>
  </si>
  <si>
    <t>Siêu Thị Phú Sơn- Sđt: 972811687 - Cẩm Nhung</t>
  </si>
  <si>
    <t>Siêu Thị Ready Mart – Thông Tấn Xã (Cs5) - Số Điện Thoại - 0928 766 966</t>
  </si>
  <si>
    <t>Siêu Thị Ready Mart- Số Điện Thoại -0918007929 - 0974 720 096 - Chị Cúc</t>
  </si>
  <si>
    <t>Siêu Thị Wowmart</t>
  </si>
  <si>
    <t>Wowmart</t>
  </si>
  <si>
    <t>STT</t>
  </si>
  <si>
    <t xml:space="preserve">Mã Siêu thị </t>
  </si>
  <si>
    <t>Tên Nhà hàng, siêu thị</t>
  </si>
  <si>
    <t>Sibafood C2 Xuân Đỉnh</t>
  </si>
  <si>
    <t>Sibafood Định Công, Hoàng Mai</t>
  </si>
  <si>
    <t>Top Class</t>
  </si>
  <si>
    <t>Nhà Hàng Sangryu 2N7A Nguyễn Thị Thập</t>
  </si>
  <si>
    <t>Quán Hàn Quốc Bình Dương Kim Jong Hee</t>
  </si>
  <si>
    <t>CÔNG TY CỔ PHẦN EAST WEST BREWING</t>
  </si>
  <si>
    <t>Đã thanh toán 14/01/2022</t>
  </si>
  <si>
    <t>Đã thanh toán 28/01/2022</t>
  </si>
  <si>
    <t>Anh Ngọc Lấy Mẫu</t>
  </si>
  <si>
    <t>Công Ty Tnhh Đầu Tư Và Phát Triển Ttm Farm</t>
  </si>
  <si>
    <t>Trần Văn Nghiêm</t>
  </si>
  <si>
    <t>Đoàn Thị Thu Lan-Sg Mart 0908890720</t>
  </si>
  <si>
    <t>Trương Thị Thu Lan</t>
  </si>
  <si>
    <t>Chị Thảo</t>
  </si>
  <si>
    <t>Nhà Hàng Quận 1</t>
  </si>
  <si>
    <t>2 A Đại Từ</t>
  </si>
  <si>
    <t>Anh Phước</t>
  </si>
  <si>
    <t>Nguyễn Thành Lộc</t>
  </si>
  <si>
    <t>Anh Tân</t>
  </si>
  <si>
    <t>Chị Thắm</t>
  </si>
  <si>
    <t>Chị Hà Ngô Thị Nhậm</t>
  </si>
  <si>
    <t>Thực Phẩm Sạch Only Fruit.-  0968508638 - Chị Vui</t>
  </si>
  <si>
    <t xml:space="preserve">Nguyễn Xuân Thành- Cửa Hàng Thực Phẩm Sạch Song Ngưu 85 Mart </t>
  </si>
  <si>
    <t>Anh Quốc</t>
  </si>
  <si>
    <t>Phan Thành Chiến</t>
  </si>
  <si>
    <t>Nguyễn Văn Cường</t>
  </si>
  <si>
    <t>Quán Hương Bắc</t>
  </si>
  <si>
    <t>Anh Trung Mega Hiệp Phú</t>
  </si>
  <si>
    <t>Bảo Châu Bách Hóa Nhà Mình</t>
  </si>
  <si>
    <t>Chị Thu Hương Sđt : 0988480548</t>
  </si>
  <si>
    <t>Mini Mart Hương Tuân Phú Thọ- Sđt : 0966.706234</t>
  </si>
  <si>
    <t>Bảo Châu</t>
  </si>
  <si>
    <t>Khách Lẻ Chị Thơm</t>
  </si>
  <si>
    <t>Cửa Hàng Tomato- Sđt : 0366718717 Chị Giang</t>
  </si>
  <si>
    <t>Siêu Thị Nguyễn Tuân- 0904692663 (Chị Hải)</t>
  </si>
  <si>
    <t>Trần Lâm Quang</t>
  </si>
  <si>
    <t>Chị Hoàng</t>
  </si>
  <si>
    <t>Tô Quốc Trạng</t>
  </si>
  <si>
    <t>Ngọc Trân</t>
  </si>
  <si>
    <t>Chị Đào Sđt: 0913190507</t>
  </si>
  <si>
    <t>Anh Đồng- Sđt: 090 1391966( Giò Chả Long Hương)</t>
  </si>
  <si>
    <t>Anh Bảo Lê</t>
  </si>
  <si>
    <t>Chị Huỳnh Thị Ngọc Mai</t>
  </si>
  <si>
    <t>Chị Kim Hồng</t>
  </si>
  <si>
    <t>Chị Liên</t>
  </si>
  <si>
    <t>Anh Thạch Gửi Hàng Tặng Coop Tết</t>
  </si>
  <si>
    <t>Cô Loan Ở Hà Nội</t>
  </si>
  <si>
    <t>Khách Bình Dương- Sđt : 0931586747</t>
  </si>
  <si>
    <t>Lê Văn Tranh</t>
  </si>
  <si>
    <t>Thu Thủy</t>
  </si>
  <si>
    <t>Chị Cẩm Tiên</t>
  </si>
  <si>
    <t>Ngô Trần Minh Huy</t>
  </si>
  <si>
    <t>Tâm Sale Mua</t>
  </si>
  <si>
    <t>Siêu Thị Sống Khỏe Mart- 0969684869 -  Nhung</t>
  </si>
  <si>
    <t>Hàng Tặng Khách Chị Thơm Phong Phú+ Thái Tuấn</t>
  </si>
  <si>
    <t>Shop Hồng Đông Anh- Sđt: 0901863103 Hồng</t>
  </si>
  <si>
    <t>Võ Thị Tuyết Lan</t>
  </si>
  <si>
    <t>Hàng Tặng Anh Tuấn Coopmart Lý Thường Kiệt</t>
  </si>
  <si>
    <t>Hàng Tặng Tết Satra</t>
  </si>
  <si>
    <t>Hàng Tặng Siêu Thị Gồm: Satra+ Aeon+Khách Chị Thơm+ Chị Thủy Qa</t>
  </si>
  <si>
    <t>Hàng Tặng Kho Coop+ Vinmart Kho Trung Chuyển</t>
  </si>
  <si>
    <t>Phan Thuy Dung</t>
  </si>
  <si>
    <t>Lệ Thu</t>
  </si>
  <si>
    <t>Khách Tới Công Ty Ngày 27-01</t>
  </si>
  <si>
    <t>Đơn Hàng Chị Hắng Gia Lâm</t>
  </si>
  <si>
    <t>Anh Kiên Sơn Tây</t>
  </si>
  <si>
    <t>Hàng Tặng Kiểm Dịch</t>
  </si>
  <si>
    <t>Hàng Tặng Công An</t>
  </si>
  <si>
    <t>Hàng Tặng Chị Thủy Ngân Hàng</t>
  </si>
  <si>
    <t>Hàng Tặng Anh Kho Làm Cho Anh Ngọc</t>
  </si>
  <si>
    <t>Hương Tuân Phú Thọ - Sdt: 0966706234 Anh Tuân</t>
  </si>
  <si>
    <t>Nguyễn Đức Thắng</t>
  </si>
  <si>
    <t>Phong Lấy Hàng Cúng Bên Nhà Mới</t>
  </si>
  <si>
    <t>Anh Thạch Gửi Tặng Anh Rác</t>
  </si>
  <si>
    <t>Hàng Tặng Kho Trung Chuyển Mega+Big C+Vm</t>
  </si>
  <si>
    <t>Hàng Hỗ Trợ Vm + Khu 94 Biên Hòa</t>
  </si>
  <si>
    <t>Anh Hoàng</t>
  </si>
  <si>
    <t>Chị Thu Thủy</t>
  </si>
  <si>
    <t>Anh Vũ Nguyễn</t>
  </si>
  <si>
    <t>Chị Hà Ngô Thì Nhậm</t>
  </si>
  <si>
    <t>Khách Lẽ Mua Bò Muối 500G</t>
  </si>
  <si>
    <t>Trang Phan</t>
  </si>
  <si>
    <t>Duy Nguyễn</t>
  </si>
  <si>
    <t>Đơn Khách Chị Chuệ</t>
  </si>
  <si>
    <t>Hàng Anh Ngọc Lấy Trước Tết</t>
  </si>
  <si>
    <t/>
  </si>
  <si>
    <t>Siêu Thị Phú Sơn. Kỳ Liên. Kỳ Anh. Hà Tĩnh</t>
  </si>
  <si>
    <t>Số 107 Ngõ 27/27B1 Cát Linh, Đống Đa, Hà Nội</t>
  </si>
  <si>
    <t>Bùi Đình Túy</t>
  </si>
  <si>
    <t>536/43/46 Âu Cơ, Quận Tân Bình</t>
  </si>
  <si>
    <t>Tầng 1, Toà A, Chung Cư Gold Season, Số 47 Nguyễn Tuân, Thanh Xuân, Hà Nội</t>
  </si>
  <si>
    <t>296 Lưu Hữu Phước, Q8</t>
  </si>
  <si>
    <t>181 Lý Tự Trọng-Q1</t>
  </si>
  <si>
    <t>Biệt Thự Tt2-17 Kđt Kim Văn Kim Lũ - Đại Kim - Hoàng Mai - Hà Nội.</t>
  </si>
  <si>
    <t>Số 16 M4 Tt6 - Bắc Linh Đàm - Đại Kim - Hoàng Mai</t>
  </si>
  <si>
    <t>Ch 20 - Tòa Ch20 , Tòa C Kđt Kim Văn - Kim Lũ - Đại Kim - Hoàng Mai</t>
  </si>
  <si>
    <t>Vimcom Phan Văn Trị</t>
  </si>
  <si>
    <t>29/2 Đường Số 14, Thủ Đức</t>
  </si>
  <si>
    <t>59/1 Huỳnh Tấn Phát</t>
  </si>
  <si>
    <t>290/69 Nơ Trang Long</t>
  </si>
  <si>
    <t>6/5A Tổ 2 Khu Hố Đồng Nai,P. Hóa An, Tp Biên Hòa, Dnai</t>
  </si>
  <si>
    <t>861/139/17 Đường Trần Xuân Soạn, Quận 7</t>
  </si>
  <si>
    <t>166 Đường 138, P. Tân Phú, Thủ Đức</t>
  </si>
  <si>
    <t>137/13 Ddht, P Đông Hưng Thuận, Quận 12</t>
  </si>
  <si>
    <t>Số 8 Nguyễn Khắc Viện, P. Phú Mỹ Hưng, Quận 7</t>
  </si>
  <si>
    <t>'69 Tân Lập, Bcons Miền Đông, Shophouse 05</t>
  </si>
  <si>
    <t>'356 Lê Quang Sung, P6,Q6</t>
  </si>
  <si>
    <t>Thị Trấn Thanh Thuy , Tinh Phú Thọ</t>
  </si>
  <si>
    <t>Tân Lập- Bduong</t>
  </si>
  <si>
    <t>54/22/33 Bạch Đằng, Quận Tân Bình</t>
  </si>
  <si>
    <t>3B Đại Từ</t>
  </si>
  <si>
    <t>Sảnh C- 423 Minh Khai</t>
  </si>
  <si>
    <t>Sảnh B- 423 Nguyễn Thị Minh Khai</t>
  </si>
  <si>
    <t>Liền Kề 4-5 Chung Cư Tân Phúc,P. Vinh Tân, Tp Vinh</t>
  </si>
  <si>
    <t xml:space="preserve"> 47 Nguyễn Tuân</t>
  </si>
  <si>
    <t>Park 2, Times</t>
  </si>
  <si>
    <t>89 Hoàng Quốc Việt-Q7</t>
  </si>
  <si>
    <t>198/25 Đoàn Văn Bơ,Q4</t>
  </si>
  <si>
    <t>E7/125A Đường Thế Lữ, Bchanh'</t>
  </si>
  <si>
    <t>357/59/3N Hậu Giang,Q6</t>
  </si>
  <si>
    <t>58A/1 Cách Mạng Tháng 8, P. Quyết Thắng, Biên Hòa</t>
  </si>
  <si>
    <t>Nhà Bè</t>
  </si>
  <si>
    <t>Bình Tân</t>
  </si>
  <si>
    <t>Quận 2</t>
  </si>
  <si>
    <t>Thủ Đức</t>
  </si>
  <si>
    <t>43 Nguyễn Thái Học-Hanoi</t>
  </si>
  <si>
    <t>319/B1 Phường 25, Đường 17 Thuận An, Bình Dương</t>
  </si>
  <si>
    <t>Quận 7</t>
  </si>
  <si>
    <t>Quận 10</t>
  </si>
  <si>
    <t>Bình Thạnh</t>
  </si>
  <si>
    <t>Số 8 Ngõ  44 Đường Núi Đôi</t>
  </si>
  <si>
    <t>Hà Nội</t>
  </si>
  <si>
    <t>87 Lĩnh Nam</t>
  </si>
  <si>
    <t>Số 40, Tổ 25 Tt Đông Anh</t>
  </si>
  <si>
    <t>172 Nguyễn Biểu, Q5</t>
  </si>
  <si>
    <t>Sảnh C 423 Minh Khai</t>
  </si>
  <si>
    <t>Aeoncitmart Bca</t>
  </si>
  <si>
    <t>11 Đào Xuyên</t>
  </si>
  <si>
    <t xml:space="preserve"> Cây Xăng Sen Phương , Cách Ngã Tư Cổng Ô ( Đường 32) 800M Sđt 0337920865</t>
  </si>
  <si>
    <t>Cửa Hàng Bình Điền Quận 1</t>
  </si>
  <si>
    <t>Tt Thanh Thuy, Tỉnh Phú Thọ</t>
  </si>
  <si>
    <t>Q7 Trần Xuân Soạn</t>
  </si>
  <si>
    <t>Ba Đình ,Q8</t>
  </si>
  <si>
    <t>Phạm Thế Hiển Q8</t>
  </si>
  <si>
    <t xml:space="preserve">Hà Nội Giao </t>
  </si>
  <si>
    <t>Anh Ngọc Đã Nhận Ck Ngày 10/01/2022</t>
  </si>
  <si>
    <t>Anh Ngọc Đã Nhận Ck Ngày 06-01-2022</t>
  </si>
  <si>
    <t>Anh Ngọc Đã Nhận Chuyển Khoản Ngày 06-01-2022, Thanh Toán Tiền Mặt</t>
  </si>
  <si>
    <t>Anh Ngọc Đã Nhận Ck Ngày 10-01-2022</t>
  </si>
  <si>
    <t>Anh Ngọc Đã Nhận Ck 07-01-2022( Số Tiền 8.300.000)</t>
  </si>
  <si>
    <t>Anh Ngọc Đã Nhận Ck Ngày 08-01-2022</t>
  </si>
  <si>
    <t>Anh Thạch Thu Tiền Ngày 14-01-2022</t>
  </si>
  <si>
    <t>Hùng Nộp Anh Thạch Ngày 13-01</t>
  </si>
  <si>
    <t>Tâm Nộp Cho Anh Thạch Ngày 13-01-2022</t>
  </si>
  <si>
    <t>Thu Tiền Mặt, Ok Anh Ngọc Đã Nhận Anh Thực Giao Ngày 13-01</t>
  </si>
  <si>
    <t>Mã Xuất Thành Nghia, Anh Đảng Nộp Cho Anh Thạch Rùi, Hđ 7647, Thu Tiền Mặt</t>
  </si>
  <si>
    <t>Khang Nộp Cho Anh Thạch Ngày 15-01-2022</t>
  </si>
  <si>
    <t>Thu Tiền Lun</t>
  </si>
  <si>
    <t>Mã Xuất Hđ :Ctttm Farm, Hđ 8029, Anh Ngọc Đã Nhận Ck 21-01-2022</t>
  </si>
  <si>
    <t>Mã Xuất Hđ :Ctttm Farm, Hđ 8028, Anh Ngọc Đã Ck Ngày 21-01-2022</t>
  </si>
  <si>
    <t>Ok Hđ 8058</t>
  </si>
  <si>
    <t>Anh Ngọc Đã Nhận Ck Ngày 18-01-2022</t>
  </si>
  <si>
    <t>Anh Ngọc Nhận Ck Ngày 19-01-2022</t>
  </si>
  <si>
    <t>Đã Ck Anh Ngoc Ngày 25-01-2022</t>
  </si>
  <si>
    <t>Ck Anh Ngọc</t>
  </si>
  <si>
    <t>Ok Pnk</t>
  </si>
  <si>
    <t>Anh Thạch Thu Tiền Rùi</t>
  </si>
  <si>
    <t>Anh Ngọc Đã Nhận Ck Ngày 22-01-2022</t>
  </si>
  <si>
    <t>Anh Ngọc Đã Nhận Ck Ngày 29-01-2022</t>
  </si>
  <si>
    <t>Ok Hđ 9318, Hđ 9318, Ck 7% Cố Định, Mã Xuat Hđ : Hienluong</t>
  </si>
  <si>
    <t>Ok Hđ 9703, Hđ 9703</t>
  </si>
  <si>
    <t>Ok Hđ 9724, Anh Ngọc Đã Nhận Ck Ngày 27-01-2022, Hd 9724</t>
  </si>
  <si>
    <t xml:space="preserve">Anh Ngọc Đã Nhận Ck Ngày 29-01-2022 </t>
  </si>
  <si>
    <t>Thanh Toán Tiền Mặt</t>
  </si>
  <si>
    <t>Hdd 10332</t>
  </si>
  <si>
    <t>Chị Phương Đã Ck Cho Anh Ngọc Đã Nhận Ck Ngày 27-01</t>
  </si>
  <si>
    <t>Đã Ck Anh Ngọc Nhận Ngày 29-01-2022</t>
  </si>
  <si>
    <t>Hđ 10417, Ok Khang Nộp Anh Thạch Nhận Rùi</t>
  </si>
  <si>
    <t>Anh Ngọc Đã Nhận Ck 28-01-2022</t>
  </si>
  <si>
    <t>CK Cố Định 4%, HĐ 0010404, 28/01/2022</t>
  </si>
  <si>
    <t>CK Cố Định 4% HĐ 0007711, 15/01/2022</t>
  </si>
  <si>
    <t xml:space="preserve">CÔNG NỢ QUÁN, KHÁCH LẺ </t>
  </si>
  <si>
    <t>Hỗ Trợ Intimex Đà Nẵng Ctkm Sinh Nhật</t>
  </si>
  <si>
    <t>Đã thanh toán 09/03/2022</t>
  </si>
  <si>
    <t>Đã thanh toán 18/02/2022</t>
  </si>
  <si>
    <t>Đã thanh toán 13/01/2022</t>
  </si>
  <si>
    <t>Đã thanh toán 22/01/2022</t>
  </si>
  <si>
    <t>Đã thanh toán 21/02/2022</t>
  </si>
  <si>
    <t>VOUCHER</t>
  </si>
  <si>
    <t xml:space="preserve">ĐÃ CK ANH NGỌC </t>
  </si>
  <si>
    <t>ĐÃ CK ANH NGỌC 14/1/2022</t>
  </si>
  <si>
    <t>Hỏi Tâm sales</t>
  </si>
  <si>
    <t>Đã CK anh thạch nhận ngày 02-03-2022</t>
  </si>
  <si>
    <t>29/5 Đường Số 14 , Linh Đông , Thủ Đức</t>
  </si>
  <si>
    <t>Đã thanh toán 03/01/2022</t>
  </si>
  <si>
    <t>Đã thanh toán 07/01/2022</t>
  </si>
  <si>
    <t>Đã thanh toán ngày 27/01/2022</t>
  </si>
  <si>
    <t xml:space="preserve">Đã thanh toán </t>
  </si>
  <si>
    <t>Đã thanh toán 06/01/2022</t>
  </si>
  <si>
    <t>Đã thanh toán 10/01/2022</t>
  </si>
  <si>
    <t>Còn lại</t>
  </si>
  <si>
    <t>Thu thêm</t>
  </si>
  <si>
    <t>Big C Âu Cơ</t>
  </si>
  <si>
    <t>Đã thanh toán 15/01/2022</t>
  </si>
  <si>
    <t>Ghi chú</t>
  </si>
  <si>
    <t>381 Thống Nhất, Quận Gò Vấp</t>
  </si>
  <si>
    <t>Đã thanh toán 17/03/2022</t>
  </si>
  <si>
    <t>CK ngày 17/03/2022, TK9999585858 Anh Ngọc</t>
  </si>
  <si>
    <t>Thực Phẩm Sạch Only Fruit Chị Vui Sđt : 0968508638</t>
  </si>
  <si>
    <t>Chị Hồng Lan</t>
  </si>
  <si>
    <t>Quán Ven Sông</t>
  </si>
  <si>
    <t>Kiều Oanh</t>
  </si>
  <si>
    <t>Đức Thắng Big C Âu Cơ</t>
  </si>
  <si>
    <t>Khách Lẽ Tới Công Ty Mua</t>
  </si>
  <si>
    <t>Trần Ngọc Yến Vy</t>
  </si>
  <si>
    <t>Nguyễn Thành Nhân</t>
  </si>
  <si>
    <t>Pham Ấn</t>
  </si>
  <si>
    <t>Ttfram 87 Lĩnh Nam</t>
  </si>
  <si>
    <t>Cầm Sdt: 0963.737126</t>
  </si>
  <si>
    <t>Hàng Tặng Cho Coopmart Bình Tân 2( Hàng Hộp Quà Cận Hạn, Hết Date)</t>
  </si>
  <si>
    <t>Khách Lẽ Tới Cty Mua</t>
  </si>
  <si>
    <t>Shop Chị Hà Hà Nội Giao</t>
  </si>
  <si>
    <t>Ttfram Sảnh B</t>
  </si>
  <si>
    <t>Ready Mart-Tòa C Kvkl</t>
  </si>
  <si>
    <t>Cn3- Tòa B Kvkl</t>
  </si>
  <si>
    <t>Cn5- Thông Tấn Xã</t>
  </si>
  <si>
    <t>Cn2- Bắc Linh Đàm</t>
  </si>
  <si>
    <t>Võ Thị Thúy Hằng</t>
  </si>
  <si>
    <t>Trần Thị Mười</t>
  </si>
  <si>
    <t>Tuyết Nhung</t>
  </si>
  <si>
    <t>Tổ 8 Khu 5, Mông Dương, Cẩm Phả Quảng Ninh</t>
  </si>
  <si>
    <t>Sđt : 032.8566.733</t>
  </si>
  <si>
    <t>Lê Văn Lương ,Q7</t>
  </si>
  <si>
    <t>Huỳnh Tấn Phát, Nhà Bè</t>
  </si>
  <si>
    <t>17B Đường 19, Kp1, Q2</t>
  </si>
  <si>
    <t>Sđt : 02743808581</t>
  </si>
  <si>
    <t>194 Hoàng Công Chất, Phú Diễn, Nam Từ Liêm , Cầu Giấy</t>
  </si>
  <si>
    <t>449/5 Nơ Trang Long, Bình Thạnh</t>
  </si>
  <si>
    <t>891/37 Nguyễn Kiệm, Go Vấp</t>
  </si>
  <si>
    <t>Có Voucher</t>
  </si>
  <si>
    <t>HD0010765, 09/02/2022</t>
  </si>
  <si>
    <t>HD0010766, 09/02/2022</t>
  </si>
  <si>
    <t>HD0010761, 09/02/2022</t>
  </si>
  <si>
    <t>HD0010763, 09/02/2022</t>
  </si>
  <si>
    <t>HD0010764, 09/02/2022</t>
  </si>
  <si>
    <t>HD0010762, 09/02/2022</t>
  </si>
  <si>
    <t>HD0012676, 16/02/2022</t>
  </si>
  <si>
    <t>HD0012748, 15/02/2022</t>
  </si>
  <si>
    <t>HD0012768, 16/02/2022</t>
  </si>
  <si>
    <t>HD0012798, 16/02/2022</t>
  </si>
  <si>
    <t>HD0012804, 16/02/2022</t>
  </si>
  <si>
    <t>HD0013032, 18/02/2022</t>
  </si>
  <si>
    <t>HD0013034, 18/02/2022</t>
  </si>
  <si>
    <t>HD0013318, 22/02/2022</t>
  </si>
  <si>
    <t>HD0013318, 25/02/2022</t>
  </si>
  <si>
    <t>OK PNK</t>
  </si>
  <si>
    <t>HD0014298, 26/02/2022</t>
  </si>
  <si>
    <t>HD0014360, 28/02/2022</t>
  </si>
  <si>
    <t>Đã thanh toán 11/02/2022</t>
  </si>
  <si>
    <t>Đã thanh toán 17/02/2022</t>
  </si>
  <si>
    <t>Đã thanh toán 22/02/2022</t>
  </si>
  <si>
    <t>Đã thanh toán ngày 05/03/2022</t>
  </si>
  <si>
    <t>Đã Ck Anh Ngọc Ngày 02-03-2022</t>
  </si>
  <si>
    <t>Hà Nội Giao</t>
  </si>
  <si>
    <t>Anh Ngọc Đã Nhận Ck Ngày 07-03-2022</t>
  </si>
  <si>
    <t>Anh Thạch Thu Rùi, Tâm Giao</t>
  </si>
  <si>
    <t>Anh Ngọc Đã Nhận Ck Ngày 10-03-2022</t>
  </si>
  <si>
    <t>Anh Ngọc Nhận Ck Ngày 12-03-2022 Stien 650.000</t>
  </si>
  <si>
    <t>Có Voucher/200K</t>
  </si>
  <si>
    <t>Tâm Nộp Cho Anh Thạch Rùi</t>
  </si>
  <si>
    <t>Có Voucher/100K</t>
  </si>
  <si>
    <t>Có Voucher/400K</t>
  </si>
  <si>
    <t>Có Voucher/500K</t>
  </si>
  <si>
    <t xml:space="preserve">Tâm Giao Và Thanh Toán Cho Anh Thạch Lun </t>
  </si>
  <si>
    <t xml:space="preserve">Hđ 2803, Thanh Toán Cuối Tháng </t>
  </si>
  <si>
    <t>Có Voucher/300K</t>
  </si>
  <si>
    <t>194 Hoàng Công Chất, Phú Diễn , Cầu Giấy</t>
  </si>
  <si>
    <t>Ttfram Sảnh C</t>
  </si>
  <si>
    <t>Thực Phẩm Sạch Only Fruit - Sđt : 0968508638 Chị Vui</t>
  </si>
  <si>
    <t>Nbao Tran</t>
  </si>
  <si>
    <t>Đơn Hàng Khách Lẽ Hà Nội</t>
  </si>
  <si>
    <t>Quán Aga</t>
  </si>
  <si>
    <t>Khách Lẽ Tới Công Ty Mua(Coopmart Lý Thường Kiệt)</t>
  </si>
  <si>
    <t>Hàng Tặng Khách Chị Thơm</t>
  </si>
  <si>
    <t>Trần Văn Cước</t>
  </si>
  <si>
    <t>Chị Loan Coopmart Hòa Bình</t>
  </si>
  <si>
    <t>Chị Thanh</t>
  </si>
  <si>
    <t>Than Ai Le</t>
  </si>
  <si>
    <t>Chị Trinh</t>
  </si>
  <si>
    <t>Phương( Khách Của Tâm Sale)</t>
  </si>
  <si>
    <t>Số Lượng Hàng Mất Bên Vận Chuyển Tàu Hàng Vào Sài Gòn</t>
  </si>
  <si>
    <t>Tin Tin Market (Mỹ Duyên)</t>
  </si>
  <si>
    <t>Cửa Hàng Bình Điền</t>
  </si>
  <si>
    <t>Trần Ấm Vân</t>
  </si>
  <si>
    <t>Khách Anh Tân</t>
  </si>
  <si>
    <t>93/2A Nơ Trang Long, Bthanh</t>
  </si>
  <si>
    <t>2A Đại Từ</t>
  </si>
  <si>
    <t>Cf Nguyễn Cửu Đàm</t>
  </si>
  <si>
    <t>1013 Hoàng Sa, Q3</t>
  </si>
  <si>
    <t>Xóm 3 Cổ Điền, Hải Bùi Đông Anh</t>
  </si>
  <si>
    <t>Sảnh Park 2 Time City</t>
  </si>
  <si>
    <t>72/24 Phan Đăng Lưu, Phường 5, Phú Nhuận, Thành Phố Hồ Chí Minh</t>
  </si>
  <si>
    <t>Cf Bùi Thế Mỹ</t>
  </si>
  <si>
    <t>907/4B Lò Gốm, Quận 6</t>
  </si>
  <si>
    <t>866/2/1 Quốc Lộ 13, Thủ Đức</t>
  </si>
  <si>
    <t>231 Nguyễn Thị Định, Thuduc</t>
  </si>
  <si>
    <t>Long Xuyên, An Giang</t>
  </si>
  <si>
    <t xml:space="preserve"> Tầng 1, Toà A, Chung Cư Gold Season, Số 47 Nguyễn Tuân, Thanh Xuân, Hà Nội</t>
  </si>
  <si>
    <t>350/38/9 Nguyễn Văn Lượng, Phường 16, Quận Gò Vấp</t>
  </si>
  <si>
    <t>Chung Cư The Sun Avenue, 28 Mai Chí Thọ, Q2</t>
  </si>
  <si>
    <t>Quận 1</t>
  </si>
  <si>
    <t>102/6 Trần Khắc Chân, P. Tân Định,Q 1</t>
  </si>
  <si>
    <t>Tổ 8, Khu 5 Mông Dương, Cẩm Phả, Tỉnh Quảng Ninh</t>
  </si>
  <si>
    <t>229 Gò Dưa, Phường Tam Bình, Tp Thủ Đưc</t>
  </si>
  <si>
    <t>HD9703, 24/01/2022 (Lấy thêm 1 giò tay nấm hương 111k không láy hóa đơn)</t>
  </si>
  <si>
    <t>Đã thanh toán 24/03/2022 TK Anh Ngọc</t>
  </si>
  <si>
    <t>Số tiền</t>
  </si>
  <si>
    <t>24E/12 cây sung, phường 14, quận 8</t>
  </si>
  <si>
    <t>Khách Tới Công Ty Mua - 'Trương Ngọc Thảo</t>
  </si>
  <si>
    <t>TT 09/03/2022</t>
  </si>
  <si>
    <t>Mail 28/03/22</t>
  </si>
  <si>
    <t>L</t>
  </si>
  <si>
    <t>K</t>
  </si>
  <si>
    <t>HN</t>
  </si>
  <si>
    <t>TP</t>
  </si>
  <si>
    <t>V</t>
  </si>
  <si>
    <t>Coopfood - Trang Trần</t>
  </si>
  <si>
    <t>Anh Ngọc Đã Nhận Ck Ngày 2-03-2022</t>
  </si>
  <si>
    <t>KHÁCH CỦA TÂM</t>
  </si>
  <si>
    <t>Ttfram</t>
  </si>
  <si>
    <t>Anh Linh-Chung Cư Era Đức Khải Đường 15B P. Phú Mỹ, Quận 7</t>
  </si>
  <si>
    <t>Ngọc Thảo-24E/12 Cây Sung, P.14, Quận 8</t>
  </si>
  <si>
    <t>Womart-54/22/33 Bạch Đằng, Quận Tân Bình</t>
  </si>
  <si>
    <t>Hđ 0027, Ck Cố Định 4%</t>
  </si>
  <si>
    <t>Anh Ngọc Đã Nhận Ck Ngày 08-03-2022, Hđ 0057 Hủy Vì Hk Có Giò Tai Nấm Xlaij Hđ 0059</t>
  </si>
  <si>
    <t>Kiều Trinh-85/10 Nguyễn Đình Chiểu, Quận Phú Nhuận</t>
  </si>
  <si>
    <t>Nguyễn Đình Tiến-141/31/5A Lê Đức Thọ, Quận Gò Vấp</t>
  </si>
  <si>
    <t>Cường Tài Xế Anh Lâm-1098 Quốc Lộ 1A, Bình Tân</t>
  </si>
  <si>
    <t>Thực Phẩm Sạch Only Fruit - Sđt : 0968508638 Chị Vui-Toổ 8, Khu 5 Mông Dương, Cẩm Phả, Quảng Ninh</t>
  </si>
  <si>
    <t>Hn Giao, Anh Ngọc Đã Nhận Ck Ngày 15-03-2022-Hđ 00489</t>
  </si>
  <si>
    <t>Đơn Khách Lẽ - Lan 5679- 0948006898</t>
  </si>
  <si>
    <t>Hn Giao, Anh Ngọc Đã Nhận Ck Ngày 13-03-2022-Hđ 00924</t>
  </si>
  <si>
    <t>Hn Giao, Hđ925</t>
  </si>
  <si>
    <t>69 Tân Lập, Bcons Miền Đông, Shophouse 05</t>
  </si>
  <si>
    <t>, Hd1769, Hà Nội Giao</t>
  </si>
  <si>
    <t>Anh Ngọc Nhận Ck Ngày 19-03-2022, Hd1770, Hà Nội Giao</t>
  </si>
  <si>
    <t>Hóc Môn</t>
  </si>
  <si>
    <t>Anh Ngọc Đã Nhận Ck Ngày 17-03-2022, Gởi Chành Xe Hùng Cường</t>
  </si>
  <si>
    <t>Anh Ngọc Nhận Ck Ngày 19-03-2022, Hà Nội Giao</t>
  </si>
  <si>
    <t>Anh Ngọc Đã Nhận Ck Ngày 22-03-2022</t>
  </si>
  <si>
    <t>Hùng Giao, Hd3016</t>
  </si>
  <si>
    <t xml:space="preserve">Anh Ngọc Nhận Ck Ngày 22-03-2022 Stien 11542, </t>
  </si>
  <si>
    <t>Ttfram Sảnh G 378K</t>
  </si>
  <si>
    <t>Anh Gnocj Đã Nhận Ck Ngày 30-03-2022,  Hd: 3226</t>
  </si>
  <si>
    <t>Hàng Mẫu Gửi Co.Op</t>
  </si>
  <si>
    <t>Hàng Thử Mẫu Chị Thơm Gửi</t>
  </si>
  <si>
    <t xml:space="preserve">Hàng Gửi  Mẫu Co.Op </t>
  </si>
  <si>
    <t>Số Đường Phan Đình Phùng, P. Nam Hà, Tp Hà Tĩnh</t>
  </si>
  <si>
    <t>Số 5 Ngách 42/28 Phố Triều Khúc, Thanh Xuân, Hn</t>
  </si>
  <si>
    <t>Chị Thơm Tặng Khách</t>
  </si>
  <si>
    <t>Anh Ngọc Nhận Ck Ngày 26-03-2022</t>
  </si>
  <si>
    <t>Hùng Nộp Anh Thạch Rùi</t>
  </si>
  <si>
    <t>Khách Lẽ</t>
  </si>
  <si>
    <t>Siêu Thị Phú Sơn - 0972.811.687 Cẩm Nhung</t>
  </si>
  <si>
    <t>St Phú Sơn, Kỳ Liên, Kỳ Anh, Hà Tĩnh</t>
  </si>
  <si>
    <t>Thach Nguyen Van</t>
  </si>
  <si>
    <t>Womart</t>
  </si>
  <si>
    <t>Hđ 4730</t>
  </si>
  <si>
    <t>Ttfram - Lý Thường Kiệt</t>
  </si>
  <si>
    <t>DANH MỤC</t>
  </si>
  <si>
    <t>VEN SONG</t>
  </si>
  <si>
    <t>TTFRAM</t>
  </si>
  <si>
    <t>MẪU NOVOLAND</t>
  </si>
  <si>
    <t>PARK 2 TIME CITY</t>
  </si>
  <si>
    <t>632 PHẠM VĂN CHIÊU, QUẬN GÒ VẤP</t>
  </si>
  <si>
    <t>SIÊU THỊ MART DE FAIFO- SĐT: 0947 604 608 (Liên)</t>
  </si>
  <si>
    <t>CHỊ THU HƯƠNG SĐT: 0977514499</t>
  </si>
  <si>
    <t>Tầng 1, Toà A, Chung cư Gold Season, số 47 Nguyễn Tuân, Thanh Xuân, Hà Nội</t>
  </si>
  <si>
    <t>SẢNH C</t>
  </si>
  <si>
    <t>87 LĨNH NAM</t>
  </si>
  <si>
    <t>QUÁN AGA</t>
  </si>
  <si>
    <t>READY MART-TÒA C KVKL</t>
  </si>
  <si>
    <t>READY MART CN3- TÒA B KVKL</t>
  </si>
  <si>
    <t>CN5- THÔNG TẤN XÃ</t>
  </si>
  <si>
    <t>TTM FARM</t>
  </si>
  <si>
    <t>CẦM SDT: 0963.737126</t>
  </si>
  <si>
    <t>194 HOÀNG CÔNG CHẤT, PHÚ DIỄN, NAM TỪ LIÊM , CẦU GIẤY</t>
  </si>
  <si>
    <t>QUÁN HÀN QUỐC- BÌNH DƯƠNG</t>
  </si>
  <si>
    <t>2A ĐẠI TỪ</t>
  </si>
  <si>
    <t>PHAN ĐÌNH PHÙNG, NAM HÀ, HÀ TĨNH</t>
  </si>
  <si>
    <t>SIÊU THỊ PHÚ SƠN - 0972.811.687 CẨM NHUNG</t>
  </si>
  <si>
    <t>CHỊ THẮM  - 0911.893.712</t>
  </si>
  <si>
    <t>ST PHÚ SƠN, KỲ LIÊN, KỲ ANH, HÀ TĨNH</t>
  </si>
  <si>
    <t>BẠN AN- SĐT: 0913958716</t>
  </si>
  <si>
    <t>QUÁN HƯƠNG BẮC</t>
  </si>
  <si>
    <t>SỐ 8 NGUYỄN KHẮC VIỆN, P. PHÚ MỸ HƯNG, QUẬN 7</t>
  </si>
  <si>
    <t>3A ĐẠI TỪ</t>
  </si>
  <si>
    <t>SẢNH PARK 2 TIMES CITY</t>
  </si>
  <si>
    <t>WOWMART-TÂN BÌNH</t>
  </si>
  <si>
    <t>54/22/33 BẠCH ĐẰNG, QUẬN TÂN BÌNH</t>
  </si>
  <si>
    <t>SIÊU THỊ HIỀN LƯƠNG- hà nội</t>
  </si>
  <si>
    <t>SẢNH PARK 2 TIME CITY</t>
  </si>
  <si>
    <t>356 LÊ QUANG ĐỊNH, QUẬN 6, TP HCM</t>
  </si>
  <si>
    <t>HH3 ĐẠI TỪ</t>
  </si>
  <si>
    <t>QUÁN CÒN NỢ MÌNH 80K ANH ĐẢNG GIAO</t>
  </si>
  <si>
    <t>SÀI GON MART- HUỲNH ĐỨC HUY</t>
  </si>
  <si>
    <t>SHOP MP3-1,02 BLOCK MP3 KHU ĐÔ THỊ MIZUKI PARK, BÌNH HƯNG</t>
  </si>
  <si>
    <t>SIBAFOOD TÒA MULBERRY TT01A-1 KHU NHÀ Ở THẤP TẦNG</t>
  </si>
  <si>
    <t>SIBAFOOD KHU NHÀ Ở HI BRAND , KĐT MỚI VĂN PHÚ, PHÚ LA</t>
  </si>
  <si>
    <t>TTFRAM 87 LĨNH NAM</t>
  </si>
  <si>
    <t>TTFRAM PARK 2 TIMES</t>
  </si>
  <si>
    <t>ANH HOÀNG LỚN CÔNG TY MUA TÂM SALE BÁN</t>
  </si>
  <si>
    <t>KHÁCH LẼ TỚI CÔNG TY MUA</t>
  </si>
  <si>
    <t>KHÁCH LỄ CỦA TÂM SALE GỬI CHÁNH XE TÔ CHÂU</t>
  </si>
  <si>
    <t>NGA PHAM ST NGUYỄN VĂN CỪ</t>
  </si>
  <si>
    <t>ANH NGỌC GỬI TẶNG ANH THIỆN KHO VINMART TRUNG CHUYỂN</t>
  </si>
  <si>
    <t>CHỊ TUYẾT BÊN SALE GT CỦA ANH HOÀNG LẤY HÀNG MẪU ĐI CHÀO</t>
  </si>
  <si>
    <t>VÕ VĂN THẢO</t>
  </si>
  <si>
    <t>72/24 phan đăng lưu, p5, phú nhuận</t>
  </si>
  <si>
    <t>BÙ HÀNG THIẾU CHO COOPMART TRẢNG BÀNG</t>
  </si>
  <si>
    <t>ANH THẠCH TẶNG ANH SỮA KHO LẠNH</t>
  </si>
  <si>
    <t>BÙ HÀNG THIẾU CHO COOPMART TÂY NINH CHO HĐ8228</t>
  </si>
  <si>
    <t>ANH TRUNG SALE GT ĐI CHÀO MẪU</t>
  </si>
  <si>
    <t>CHỊ NGÀNH HÀNG COOPFOOD HOÀNG ANH THANH BÌNH</t>
  </si>
  <si>
    <t>TÂM SALE LẤY MẪU CHỤP HÌNH</t>
  </si>
  <si>
    <t xml:space="preserve">GỬI BIẾU VINMART NHA TRANG VÌ GIAO NHẦM </t>
  </si>
  <si>
    <t>NGUYỄN TRUNG THÀNH NHÂN VIÊN GT (NHÂN VIÊN SALE CUẨ NH HÒA)</t>
  </si>
  <si>
    <t>72/24 PHĂN ĐĂNG LƯU, PHÚ NHUẬN</t>
  </si>
  <si>
    <t>QUÁN HÀN QUỐC</t>
  </si>
  <si>
    <t>CÔNG TY ONE MOUNT DISTRIBUTION</t>
  </si>
  <si>
    <t>Bù hàng cho coopmat cao lãnh vì giao thiếu</t>
  </si>
  <si>
    <t>HÀNG MẪU CHO KINGFOOD</t>
  </si>
  <si>
    <t>SẢNH C 423 MINH KHAI</t>
  </si>
  <si>
    <t>SIBAFOOD CẦU BƯOU</t>
  </si>
  <si>
    <t>HÀ NỘI</t>
  </si>
  <si>
    <t>SIBA XUÂN ĐỈNH</t>
  </si>
  <si>
    <t>KHÁCH LẼ Ở HÀ NỘI</t>
  </si>
  <si>
    <t>PARK 2 TIMES CITY</t>
  </si>
  <si>
    <t>SẢNH B 423 MINH KHAI</t>
  </si>
  <si>
    <t>CHỊ QUỲNH SIÊU THỊ CARA MART, TÒA NHÀ A2, CỤM T420</t>
  </si>
  <si>
    <t>CHỊ THỦY - SIEU THI G MART TẦNG 1 THÁP C TÒA NHÀ GOLDEN PALACE ĐƯỜNG MỄ TRÌ NAM TỪ LIÊM</t>
  </si>
  <si>
    <t>SĐT : 0986418191</t>
  </si>
  <si>
    <t>NGUYỄN VĂN VỮNG CỬA HÀNG TPS KIOT 16 CT5 ĐƠN NGUYÊN 3 KĐT MỸ ĐÌNH 2, NGÃ 4 NGUYỄN CƠ THẠCH, TRẦN HỮU TƯỚC, NAM TLIÊM</t>
  </si>
  <si>
    <t>SĐT : 0982161962</t>
  </si>
  <si>
    <t>CHỊ TRANG SIÊU THỊ PT MART NHÀ 09 LÔ TT-02 KHU LIỀN KỀ HD MON NGÕ 2 PHỐ HÀM NGHI</t>
  </si>
  <si>
    <t>CHỊ HÒA  SIÊU THỊ BÁO ĐƠN AN NAM MART CT1 C 14 BẮC HÀ , TRUNG VĂN , ĐƯỜNG TỐ HỮU</t>
  </si>
  <si>
    <t>SĐT : 0971723816</t>
  </si>
  <si>
    <t>SĐT : 0974229779</t>
  </si>
  <si>
    <t>VĂN MINH SHOP CHỊ HÀ CP SHOP CNC VĂN MINH 32/C1 DOÃN KẾ THIỆN, CẦU GIẤY</t>
  </si>
  <si>
    <t>CHỊ HUẤN VINMART MART TẦNG 1 NHÀ 2A</t>
  </si>
  <si>
    <t xml:space="preserve">HADICO FOOD 202 HỒ TÙNG MẬU, CHỊ BÍCH </t>
  </si>
  <si>
    <t>AN MỘC MART 42 NGÕ NGÔ SỸ LIÊN, CHỊ MƠ</t>
  </si>
  <si>
    <t>SIÊU THỊ SUNMART CHUNG CƯ CT2 KĐT THÁI HÀ, THÀNH PHỐ GIAO LƯU</t>
  </si>
  <si>
    <t>SIÊU THỊ BÌNH MINH, TÒA NHÀ MỸ ĐÌNH PEARL, 1 CHÂU VĂN LIÊM, NAM TỪ LIÊM</t>
  </si>
  <si>
    <t>ĐỒNG XANH FOOOD MART, TẦNG 1 TÒA CT2A KĐT NAM CƯỜNG, CỔ NHUẾ</t>
  </si>
  <si>
    <t>ECO FIRST TẦNG 1 TÒA NHÀ ECOLIFE CAPITAL, 58 TỐ HỮU TRUNG VĂN, TỪ LIÊM</t>
  </si>
  <si>
    <t>Anh Ngọc nhận Ck Ngày 31-03-2022, Hđ 4684, HN Giao</t>
  </si>
  <si>
    <t>Minh nộp</t>
  </si>
  <si>
    <t>Sữa</t>
  </si>
  <si>
    <t>Anh Đãng nộp</t>
  </si>
  <si>
    <t>Chị Hương</t>
  </si>
  <si>
    <t>Anh Thanh nộp</t>
  </si>
  <si>
    <t>Quán Hàn Quốc</t>
  </si>
  <si>
    <t>Thực phẩm</t>
  </si>
  <si>
    <t>Nhân viên mua</t>
  </si>
  <si>
    <t>Tâm giao hàng nộp</t>
  </si>
  <si>
    <t>Chị Huyền</t>
  </si>
  <si>
    <t>Na hàng xóm</t>
  </si>
  <si>
    <t>Tâm sales</t>
  </si>
  <si>
    <t>Khách lẻ 869 Âu Cơ</t>
  </si>
  <si>
    <t>Khách lẻ Thanh Hùng</t>
  </si>
  <si>
    <t xml:space="preserve">Hoàng zalo </t>
  </si>
  <si>
    <t>Siêu thị Hà Nội</t>
  </si>
  <si>
    <t>Anh  Thực nộp</t>
  </si>
  <si>
    <t>CF Bình Hưng</t>
  </si>
  <si>
    <t>CF Đặng Thùy Trâm</t>
  </si>
  <si>
    <t xml:space="preserve">Trường học quận 2 </t>
  </si>
  <si>
    <t>Chị Trúc</t>
  </si>
  <si>
    <t>Tiền sữa</t>
  </si>
  <si>
    <t>Anh Thạch nộp</t>
  </si>
  <si>
    <t>Chị Hằng</t>
  </si>
  <si>
    <t>Khang Nộp</t>
  </si>
  <si>
    <t>Chị Phương Gò Vấp</t>
  </si>
  <si>
    <t>Trường học quận 2</t>
  </si>
  <si>
    <t>Trần Nguyễn</t>
  </si>
  <si>
    <t>CH 48 Thủ Đức</t>
  </si>
  <si>
    <t>Anh Thực nộp</t>
  </si>
  <si>
    <t>Thịnh nộp</t>
  </si>
  <si>
    <t>CH Bình Hưng</t>
  </si>
  <si>
    <t>Nhà sách Nguyễn Văn Cừ</t>
  </si>
  <si>
    <t>Siêu thị Bình Điền Quận 1</t>
  </si>
  <si>
    <t>Chị Khuyên Quận 7</t>
  </si>
  <si>
    <t xml:space="preserve">? Anh Thanh nộp </t>
  </si>
  <si>
    <t xml:space="preserve">Trường học </t>
  </si>
  <si>
    <t>Anh Ngọc thu tiền ngày 02/07/2022: 35.056.000 đồng</t>
  </si>
  <si>
    <t>Anh Ngọc thu tiền ngày 28/07/2022: 30.000.000 đồng</t>
  </si>
  <si>
    <t>Anh Ngọc thu tiền ngày 18/06/2022: 30.000.000 đồng</t>
  </si>
  <si>
    <t>Khách lẻ</t>
  </si>
  <si>
    <t>Tháng 12/2021 đến Tháng 07/2022</t>
  </si>
  <si>
    <t>Đơn hàng</t>
  </si>
  <si>
    <t>Quán Hàn Quốc- Bình Dương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</si>
</sst>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dd/mm/yyyy\ hh:mm\ AM/PM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  <font>
      <sz val="11"/>
      <name val="VNI-Times"/>
    </font>
    <font>
      <sz val="11"/>
      <color rgb="FFFF0000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72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/>
    </xf>
    <xf numFmtId="0" fontId="5" fillId="0" borderId="0" xfId="0" applyFont="1" applyFill="1" applyBorder="1"/>
    <xf numFmtId="0" fontId="2" fillId="0" borderId="1" xfId="0" applyFont="1" applyFill="1" applyBorder="1"/>
    <xf numFmtId="0" fontId="7" fillId="0" borderId="1" xfId="0" applyFont="1" applyFill="1" applyBorder="1"/>
    <xf numFmtId="0" fontId="5" fillId="0" borderId="0" xfId="0" applyFont="1" applyFill="1"/>
    <xf numFmtId="0" fontId="5" fillId="0" borderId="0" xfId="0" applyFont="1" applyFill="1" applyBorder="1" applyAlignment="1">
      <alignment horizontal="center"/>
    </xf>
    <xf numFmtId="14" fontId="5" fillId="0" borderId="0" xfId="0" applyNumberFormat="1" applyFont="1" applyFill="1" applyBorder="1" applyAlignment="1">
      <alignment horizontal="center"/>
    </xf>
    <xf numFmtId="164" fontId="6" fillId="0" borderId="0" xfId="1" applyNumberFormat="1" applyFont="1" applyFill="1" applyBorder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14" fontId="5" fillId="0" borderId="0" xfId="0" applyNumberFormat="1" applyFont="1" applyFill="1" applyAlignment="1">
      <alignment horizontal="center"/>
    </xf>
    <xf numFmtId="164" fontId="5" fillId="0" borderId="0" xfId="1" applyNumberFormat="1" applyFont="1" applyFill="1"/>
    <xf numFmtId="164" fontId="5" fillId="0" borderId="0" xfId="1" applyNumberFormat="1" applyFont="1" applyFill="1" applyBorder="1"/>
    <xf numFmtId="0" fontId="7" fillId="0" borderId="1" xfId="0" applyFont="1" applyFill="1" applyBorder="1" applyAlignment="1"/>
    <xf numFmtId="164" fontId="5" fillId="0" borderId="1" xfId="0" applyNumberFormat="1" applyFont="1" applyFill="1" applyBorder="1"/>
    <xf numFmtId="0" fontId="6" fillId="0" borderId="2" xfId="0" applyFont="1" applyFill="1" applyBorder="1" applyAlignment="1">
      <alignment horizontal="center" vertical="center"/>
    </xf>
    <xf numFmtId="164" fontId="5" fillId="0" borderId="1" xfId="1" applyNumberFormat="1" applyFont="1" applyFill="1" applyBorder="1"/>
    <xf numFmtId="164" fontId="7" fillId="0" borderId="1" xfId="2" applyNumberFormat="1" applyFont="1" applyFill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right" vertical="center" wrapText="1"/>
    </xf>
    <xf numFmtId="164" fontId="7" fillId="0" borderId="1" xfId="1" applyNumberFormat="1" applyFont="1" applyFill="1" applyBorder="1"/>
    <xf numFmtId="164" fontId="5" fillId="0" borderId="1" xfId="0" applyNumberFormat="1" applyFont="1" applyFill="1" applyBorder="1" applyAlignment="1">
      <alignment horizontal="left"/>
    </xf>
    <xf numFmtId="164" fontId="5" fillId="0" borderId="0" xfId="0" applyNumberFormat="1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left"/>
    </xf>
    <xf numFmtId="164" fontId="5" fillId="0" borderId="1" xfId="1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164" fontId="7" fillId="0" borderId="1" xfId="1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5" fillId="0" borderId="0" xfId="0" applyFont="1" applyFill="1" applyAlignment="1">
      <alignment horizontal="center" vertical="center"/>
    </xf>
    <xf numFmtId="164" fontId="9" fillId="0" borderId="1" xfId="2" applyNumberFormat="1" applyFont="1" applyFill="1" applyBorder="1" applyAlignment="1">
      <alignment horizontal="center" vertical="center"/>
    </xf>
    <xf numFmtId="0" fontId="5" fillId="0" borderId="1" xfId="0" quotePrefix="1" applyFont="1" applyFill="1" applyBorder="1"/>
    <xf numFmtId="0" fontId="5" fillId="0" borderId="1" xfId="0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7" fillId="0" borderId="1" xfId="2" applyFont="1" applyFill="1" applyBorder="1"/>
    <xf numFmtId="164" fontId="10" fillId="0" borderId="1" xfId="1" applyNumberFormat="1" applyFont="1" applyFill="1" applyBorder="1"/>
    <xf numFmtId="164" fontId="10" fillId="0" borderId="1" xfId="1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left" vertical="center"/>
    </xf>
    <xf numFmtId="0" fontId="7" fillId="0" borderId="0" xfId="0" applyFont="1" applyFill="1"/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" xfId="2" applyFont="1" applyFill="1" applyBorder="1" applyAlignment="1">
      <alignment horizontal="left"/>
    </xf>
    <xf numFmtId="164" fontId="7" fillId="0" borderId="1" xfId="1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/>
    <xf numFmtId="0" fontId="8" fillId="0" borderId="0" xfId="0" applyFont="1" applyFill="1" applyAlignment="1">
      <alignment horizontal="center"/>
    </xf>
    <xf numFmtId="164" fontId="7" fillId="0" borderId="1" xfId="0" applyNumberFormat="1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7" fillId="0" borderId="0" xfId="0" applyFont="1" applyFill="1" applyBorder="1"/>
  </cellXfs>
  <cellStyles count="5">
    <cellStyle name="Comma" xfId="1" builtinId="3"/>
    <cellStyle name="Comma 2" xfId="4"/>
    <cellStyle name="Normal" xfId="0" builtinId="0"/>
    <cellStyle name="Normal 2" xfId="3"/>
    <cellStyle name="Normal_Sheet1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abSelected="1" topLeftCell="A7" workbookViewId="0">
      <selection activeCell="C18" sqref="C18"/>
    </sheetView>
  </sheetViews>
  <sheetFormatPr defaultColWidth="9.140625" defaultRowHeight="15" x14ac:dyDescent="0.25"/>
  <cols>
    <col min="1" max="1" width="5.28515625" style="16" customWidth="1"/>
    <col min="2" max="2" width="11" style="16" customWidth="1"/>
    <col min="3" max="3" width="65.85546875" style="35" customWidth="1"/>
    <col min="4" max="4" width="11.85546875" style="9" customWidth="1"/>
    <col min="5" max="16384" width="9.140625" style="9"/>
  </cols>
  <sheetData>
    <row r="1" spans="1:4" ht="18.75" x14ac:dyDescent="0.3">
      <c r="A1" s="69" t="s">
        <v>425</v>
      </c>
      <c r="B1" s="69"/>
      <c r="C1" s="69"/>
      <c r="D1" s="69"/>
    </row>
    <row r="3" spans="1:4" s="13" customFormat="1" ht="14.25" x14ac:dyDescent="0.25">
      <c r="A3" s="1" t="s">
        <v>53</v>
      </c>
      <c r="B3" s="1" t="s">
        <v>54</v>
      </c>
      <c r="C3" s="1" t="s">
        <v>55</v>
      </c>
      <c r="D3" s="1" t="s">
        <v>2</v>
      </c>
    </row>
    <row r="4" spans="1:4" x14ac:dyDescent="0.25">
      <c r="A4" s="2">
        <v>1</v>
      </c>
      <c r="B4" s="66" t="s">
        <v>29</v>
      </c>
      <c r="C4" s="68" t="s">
        <v>15</v>
      </c>
      <c r="D4" s="2" t="s">
        <v>379</v>
      </c>
    </row>
    <row r="5" spans="1:4" x14ac:dyDescent="0.25">
      <c r="A5" s="2">
        <v>2</v>
      </c>
      <c r="B5" s="66" t="s">
        <v>30</v>
      </c>
      <c r="C5" s="5" t="s">
        <v>43</v>
      </c>
      <c r="D5" s="2" t="s">
        <v>380</v>
      </c>
    </row>
    <row r="6" spans="1:4" x14ac:dyDescent="0.25">
      <c r="A6" s="2">
        <v>3</v>
      </c>
      <c r="B6" s="2" t="s">
        <v>31</v>
      </c>
      <c r="C6" s="5" t="s">
        <v>44</v>
      </c>
      <c r="D6" s="2" t="s">
        <v>380</v>
      </c>
    </row>
    <row r="7" spans="1:4" x14ac:dyDescent="0.25">
      <c r="A7" s="2">
        <v>4</v>
      </c>
      <c r="B7" s="2" t="s">
        <v>38</v>
      </c>
      <c r="C7" s="5" t="s">
        <v>45</v>
      </c>
      <c r="D7" s="2" t="s">
        <v>380</v>
      </c>
    </row>
    <row r="8" spans="1:4" x14ac:dyDescent="0.25">
      <c r="A8" s="2">
        <v>5</v>
      </c>
      <c r="B8" s="2" t="s">
        <v>32</v>
      </c>
      <c r="C8" s="68" t="s">
        <v>61</v>
      </c>
      <c r="D8" s="67" t="s">
        <v>380</v>
      </c>
    </row>
    <row r="9" spans="1:4" x14ac:dyDescent="0.25">
      <c r="A9" s="2">
        <v>6</v>
      </c>
      <c r="B9" s="2" t="s">
        <v>37</v>
      </c>
      <c r="C9" s="5" t="s">
        <v>46</v>
      </c>
      <c r="D9" s="2" t="s">
        <v>379</v>
      </c>
    </row>
    <row r="10" spans="1:4" x14ac:dyDescent="0.25">
      <c r="A10" s="2">
        <v>7</v>
      </c>
      <c r="B10" s="2" t="s">
        <v>33</v>
      </c>
      <c r="C10" s="5" t="s">
        <v>47</v>
      </c>
      <c r="D10" s="2" t="s">
        <v>379</v>
      </c>
    </row>
    <row r="11" spans="1:4" x14ac:dyDescent="0.25">
      <c r="A11" s="2">
        <v>8</v>
      </c>
      <c r="B11" s="2" t="s">
        <v>34</v>
      </c>
      <c r="C11" s="5" t="s">
        <v>48</v>
      </c>
      <c r="D11" s="2" t="s">
        <v>379</v>
      </c>
    </row>
    <row r="12" spans="1:4" x14ac:dyDescent="0.25">
      <c r="A12" s="2">
        <v>9</v>
      </c>
      <c r="B12" s="2" t="s">
        <v>35</v>
      </c>
      <c r="C12" s="5" t="s">
        <v>49</v>
      </c>
      <c r="D12" s="2" t="s">
        <v>379</v>
      </c>
    </row>
    <row r="13" spans="1:4" x14ac:dyDescent="0.25">
      <c r="A13" s="2">
        <v>10</v>
      </c>
      <c r="B13" s="2" t="s">
        <v>35</v>
      </c>
      <c r="C13" s="5" t="s">
        <v>50</v>
      </c>
      <c r="D13" s="2" t="s">
        <v>379</v>
      </c>
    </row>
    <row r="14" spans="1:4" x14ac:dyDescent="0.25">
      <c r="A14" s="2">
        <v>11</v>
      </c>
      <c r="B14" s="2" t="s">
        <v>36</v>
      </c>
      <c r="C14" s="5" t="s">
        <v>51</v>
      </c>
      <c r="D14" s="2" t="s">
        <v>380</v>
      </c>
    </row>
    <row r="15" spans="1:4" x14ac:dyDescent="0.25">
      <c r="A15" s="2">
        <v>12</v>
      </c>
      <c r="B15" s="2" t="s">
        <v>36</v>
      </c>
      <c r="C15" s="5" t="s">
        <v>52</v>
      </c>
      <c r="D15" s="2" t="s">
        <v>380</v>
      </c>
    </row>
    <row r="16" spans="1:4" x14ac:dyDescent="0.25">
      <c r="A16" s="2">
        <v>13</v>
      </c>
      <c r="B16" s="2" t="s">
        <v>39</v>
      </c>
      <c r="C16" s="5" t="s">
        <v>56</v>
      </c>
      <c r="D16" s="2" t="s">
        <v>379</v>
      </c>
    </row>
    <row r="17" spans="1:4" x14ac:dyDescent="0.25">
      <c r="A17" s="2">
        <v>14</v>
      </c>
      <c r="B17" s="2" t="s">
        <v>39</v>
      </c>
      <c r="C17" s="5" t="s">
        <v>57</v>
      </c>
      <c r="D17" s="2" t="s">
        <v>379</v>
      </c>
    </row>
    <row r="18" spans="1:4" x14ac:dyDescent="0.25">
      <c r="A18" s="2">
        <v>15</v>
      </c>
      <c r="B18" s="44" t="s">
        <v>40</v>
      </c>
      <c r="C18" s="46" t="s">
        <v>58</v>
      </c>
      <c r="D18" s="2"/>
    </row>
    <row r="19" spans="1:4" x14ac:dyDescent="0.25">
      <c r="A19" s="2">
        <v>16</v>
      </c>
      <c r="B19" s="2" t="s">
        <v>41</v>
      </c>
      <c r="C19" s="5" t="s">
        <v>59</v>
      </c>
      <c r="D19" s="2" t="s">
        <v>380</v>
      </c>
    </row>
    <row r="20" spans="1:4" x14ac:dyDescent="0.25">
      <c r="A20" s="2">
        <v>17</v>
      </c>
      <c r="B20" s="2" t="s">
        <v>42</v>
      </c>
      <c r="C20" s="5" t="s">
        <v>60</v>
      </c>
      <c r="D20" s="2" t="s">
        <v>380</v>
      </c>
    </row>
    <row r="21" spans="1:4" x14ac:dyDescent="0.25">
      <c r="A21" s="2">
        <v>18</v>
      </c>
      <c r="B21" s="2"/>
      <c r="C21" s="46" t="s">
        <v>332</v>
      </c>
      <c r="D21" s="45" t="s">
        <v>379</v>
      </c>
    </row>
    <row r="22" spans="1:4" x14ac:dyDescent="0.25">
      <c r="A22" s="2">
        <v>19</v>
      </c>
      <c r="B22" s="2"/>
      <c r="C22" s="61" t="s">
        <v>382</v>
      </c>
      <c r="D22" s="45" t="s">
        <v>379</v>
      </c>
    </row>
    <row r="23" spans="1:4" x14ac:dyDescent="0.25">
      <c r="A23" s="2">
        <v>20</v>
      </c>
      <c r="B23" s="2"/>
      <c r="C23" s="5" t="s">
        <v>385</v>
      </c>
      <c r="D23" s="45" t="s">
        <v>379</v>
      </c>
    </row>
    <row r="24" spans="1:4" x14ac:dyDescent="0.25">
      <c r="A24" s="2">
        <v>21</v>
      </c>
      <c r="B24" s="2"/>
      <c r="C24" s="5" t="s">
        <v>335</v>
      </c>
      <c r="D24" s="45" t="s">
        <v>380</v>
      </c>
    </row>
    <row r="25" spans="1:4" x14ac:dyDescent="0.25">
      <c r="A25" s="2">
        <v>22</v>
      </c>
      <c r="B25" s="2"/>
      <c r="C25" s="5" t="s">
        <v>336</v>
      </c>
      <c r="D25" s="45" t="s">
        <v>379</v>
      </c>
    </row>
    <row r="26" spans="1:4" x14ac:dyDescent="0.25">
      <c r="A26" s="2">
        <v>23</v>
      </c>
      <c r="B26" s="2"/>
      <c r="C26" s="5" t="s">
        <v>269</v>
      </c>
      <c r="D26" s="45" t="s">
        <v>380</v>
      </c>
    </row>
    <row r="27" spans="1:4" x14ac:dyDescent="0.25">
      <c r="A27" s="2">
        <v>24</v>
      </c>
      <c r="B27" s="2"/>
      <c r="C27" s="5" t="s">
        <v>337</v>
      </c>
      <c r="D27" s="45" t="s">
        <v>380</v>
      </c>
    </row>
    <row r="28" spans="1:4" x14ac:dyDescent="0.25">
      <c r="A28" s="2">
        <v>25</v>
      </c>
      <c r="B28" s="2"/>
      <c r="C28" s="5" t="s">
        <v>338</v>
      </c>
      <c r="D28" s="45" t="s">
        <v>380</v>
      </c>
    </row>
    <row r="29" spans="1:4" x14ac:dyDescent="0.25">
      <c r="A29" s="2">
        <v>26</v>
      </c>
      <c r="B29" s="2"/>
      <c r="C29" s="5" t="s">
        <v>339</v>
      </c>
      <c r="D29" s="45" t="s">
        <v>378</v>
      </c>
    </row>
    <row r="30" spans="1:4" x14ac:dyDescent="0.25">
      <c r="A30" s="2">
        <v>27</v>
      </c>
      <c r="B30" s="2"/>
      <c r="C30" s="5" t="s">
        <v>340</v>
      </c>
      <c r="D30" s="45" t="s">
        <v>380</v>
      </c>
    </row>
    <row r="31" spans="1:4" x14ac:dyDescent="0.25">
      <c r="A31" s="2">
        <v>28</v>
      </c>
      <c r="B31" s="2"/>
      <c r="C31" s="5" t="s">
        <v>341</v>
      </c>
      <c r="D31" s="45" t="s">
        <v>380</v>
      </c>
    </row>
    <row r="32" spans="1:4" x14ac:dyDescent="0.25">
      <c r="A32" s="2">
        <v>29</v>
      </c>
      <c r="B32" s="2"/>
      <c r="C32" s="5" t="s">
        <v>342</v>
      </c>
      <c r="D32" s="45" t="s">
        <v>380</v>
      </c>
    </row>
    <row r="33" spans="1:4" x14ac:dyDescent="0.25">
      <c r="A33" s="2">
        <v>30</v>
      </c>
      <c r="B33" s="2"/>
      <c r="C33" s="5" t="s">
        <v>343</v>
      </c>
      <c r="D33" s="45" t="s">
        <v>380</v>
      </c>
    </row>
    <row r="34" spans="1:4" x14ac:dyDescent="0.25">
      <c r="A34" s="2">
        <v>31</v>
      </c>
      <c r="B34" s="2"/>
      <c r="C34" s="5" t="s">
        <v>344</v>
      </c>
      <c r="D34" s="45" t="s">
        <v>380</v>
      </c>
    </row>
    <row r="35" spans="1:4" x14ac:dyDescent="0.25">
      <c r="A35" s="2">
        <v>32</v>
      </c>
      <c r="B35" s="2"/>
      <c r="C35" s="5" t="s">
        <v>345</v>
      </c>
      <c r="D35" s="45" t="s">
        <v>380</v>
      </c>
    </row>
    <row r="36" spans="1:4" x14ac:dyDescent="0.25">
      <c r="A36" s="2">
        <v>33</v>
      </c>
      <c r="B36" s="2"/>
      <c r="C36" s="5" t="s">
        <v>346</v>
      </c>
      <c r="D36" s="45" t="s">
        <v>378</v>
      </c>
    </row>
    <row r="37" spans="1:4" x14ac:dyDescent="0.25">
      <c r="A37" s="2">
        <v>34</v>
      </c>
      <c r="B37" s="2"/>
      <c r="C37" s="5" t="s">
        <v>85</v>
      </c>
      <c r="D37" s="45" t="s">
        <v>380</v>
      </c>
    </row>
    <row r="38" spans="1:4" x14ac:dyDescent="0.25">
      <c r="A38" s="2">
        <v>35</v>
      </c>
      <c r="B38" s="2"/>
      <c r="C38" s="5" t="s">
        <v>347</v>
      </c>
      <c r="D38" s="45" t="s">
        <v>380</v>
      </c>
    </row>
    <row r="39" spans="1:4" x14ac:dyDescent="0.25">
      <c r="A39" s="2">
        <v>36</v>
      </c>
      <c r="B39" s="2"/>
      <c r="C39" s="5" t="s">
        <v>348</v>
      </c>
      <c r="D39" s="45" t="s">
        <v>380</v>
      </c>
    </row>
    <row r="40" spans="1:4" x14ac:dyDescent="0.25">
      <c r="A40" s="2">
        <v>37</v>
      </c>
      <c r="B40" s="2"/>
      <c r="C40" s="5" t="s">
        <v>349</v>
      </c>
      <c r="D40" s="45" t="s">
        <v>380</v>
      </c>
    </row>
    <row r="41" spans="1:4" x14ac:dyDescent="0.25">
      <c r="A41" s="2">
        <v>38</v>
      </c>
      <c r="B41" s="2"/>
      <c r="C41" s="5" t="s">
        <v>334</v>
      </c>
      <c r="D41" s="45" t="s">
        <v>379</v>
      </c>
    </row>
    <row r="42" spans="1:4" x14ac:dyDescent="0.25">
      <c r="A42" s="2">
        <v>39</v>
      </c>
      <c r="B42" s="2"/>
      <c r="C42" s="5" t="s">
        <v>350</v>
      </c>
      <c r="D42" s="45" t="s">
        <v>380</v>
      </c>
    </row>
    <row r="43" spans="1:4" x14ac:dyDescent="0.25">
      <c r="A43" s="2">
        <v>40</v>
      </c>
      <c r="B43" s="2"/>
      <c r="C43" s="5" t="s">
        <v>126</v>
      </c>
      <c r="D43" s="45" t="s">
        <v>379</v>
      </c>
    </row>
    <row r="44" spans="1:4" x14ac:dyDescent="0.25">
      <c r="A44" s="2">
        <v>41</v>
      </c>
      <c r="B44" s="2"/>
      <c r="C44" s="5" t="s">
        <v>82</v>
      </c>
      <c r="D44" s="45" t="s">
        <v>379</v>
      </c>
    </row>
    <row r="45" spans="1:4" x14ac:dyDescent="0.25">
      <c r="A45" s="2">
        <v>42</v>
      </c>
      <c r="B45" s="2"/>
      <c r="C45" s="5" t="s">
        <v>419</v>
      </c>
      <c r="D45" s="45" t="s">
        <v>379</v>
      </c>
    </row>
    <row r="46" spans="1:4" x14ac:dyDescent="0.25">
      <c r="A46" s="2">
        <v>43</v>
      </c>
      <c r="B46" s="2"/>
      <c r="C46" s="5" t="s">
        <v>422</v>
      </c>
      <c r="D46" s="45" t="s">
        <v>380</v>
      </c>
    </row>
    <row r="47" spans="1:4" x14ac:dyDescent="0.25">
      <c r="A47" s="2">
        <v>44</v>
      </c>
      <c r="B47" s="2"/>
      <c r="C47" s="5" t="s">
        <v>264</v>
      </c>
      <c r="D47" s="2" t="s">
        <v>379</v>
      </c>
    </row>
    <row r="48" spans="1:4" x14ac:dyDescent="0.25">
      <c r="A48" s="2">
        <v>45</v>
      </c>
      <c r="B48" s="2"/>
      <c r="C48" s="5" t="s">
        <v>70</v>
      </c>
      <c r="D48" s="2" t="s">
        <v>380</v>
      </c>
    </row>
    <row r="49" spans="1:4" x14ac:dyDescent="0.25">
      <c r="A49" s="2">
        <v>46</v>
      </c>
      <c r="B49" s="2"/>
      <c r="C49" s="5" t="s">
        <v>266</v>
      </c>
      <c r="D49" s="2" t="s">
        <v>380</v>
      </c>
    </row>
    <row r="50" spans="1:4" x14ac:dyDescent="0.25">
      <c r="A50" s="2">
        <v>47</v>
      </c>
      <c r="B50" s="2"/>
      <c r="C50" s="5" t="s">
        <v>274</v>
      </c>
      <c r="D50" s="2" t="s">
        <v>379</v>
      </c>
    </row>
    <row r="51" spans="1:4" x14ac:dyDescent="0.25">
      <c r="A51" s="2">
        <v>48</v>
      </c>
      <c r="B51" s="2"/>
      <c r="C51" s="5" t="s">
        <v>276</v>
      </c>
      <c r="D51" s="2" t="s">
        <v>380</v>
      </c>
    </row>
    <row r="52" spans="1:4" x14ac:dyDescent="0.25">
      <c r="A52" s="2">
        <v>49</v>
      </c>
      <c r="B52" s="2"/>
      <c r="C52" s="5" t="s">
        <v>277</v>
      </c>
      <c r="D52" s="2" t="s">
        <v>379</v>
      </c>
    </row>
    <row r="53" spans="1:4" x14ac:dyDescent="0.25">
      <c r="A53" s="2">
        <v>50</v>
      </c>
      <c r="B53" s="2"/>
      <c r="C53" s="5" t="s">
        <v>279</v>
      </c>
      <c r="D53" s="2" t="s">
        <v>379</v>
      </c>
    </row>
    <row r="54" spans="1:4" x14ac:dyDescent="0.25">
      <c r="A54" s="2">
        <v>51</v>
      </c>
      <c r="B54" s="2"/>
      <c r="C54" s="5" t="s">
        <v>280</v>
      </c>
      <c r="D54" s="2" t="s">
        <v>379</v>
      </c>
    </row>
    <row r="55" spans="1:4" x14ac:dyDescent="0.25">
      <c r="A55" s="2">
        <v>52</v>
      </c>
      <c r="B55" s="2"/>
      <c r="C55" s="5" t="s">
        <v>281</v>
      </c>
      <c r="D55" s="2" t="s">
        <v>379</v>
      </c>
    </row>
    <row r="56" spans="1:4" x14ac:dyDescent="0.25">
      <c r="A56" s="2">
        <v>53</v>
      </c>
      <c r="B56" s="2"/>
      <c r="C56" s="5" t="s">
        <v>282</v>
      </c>
      <c r="D56" s="2" t="s">
        <v>379</v>
      </c>
    </row>
    <row r="57" spans="1:4" x14ac:dyDescent="0.25">
      <c r="A57" s="2">
        <v>54</v>
      </c>
      <c r="B57" s="2"/>
      <c r="C57" s="5" t="s">
        <v>273</v>
      </c>
      <c r="D57" s="2" t="s">
        <v>379</v>
      </c>
    </row>
    <row r="58" spans="1:4" x14ac:dyDescent="0.25">
      <c r="A58" s="2">
        <v>55</v>
      </c>
      <c r="B58" s="2"/>
      <c r="C58" s="5" t="s">
        <v>86</v>
      </c>
      <c r="D58" s="2" t="s">
        <v>379</v>
      </c>
    </row>
    <row r="59" spans="1:4" x14ac:dyDescent="0.25">
      <c r="A59" s="2">
        <v>56</v>
      </c>
      <c r="B59" s="2"/>
      <c r="C59" s="5" t="s">
        <v>89</v>
      </c>
      <c r="D59" s="2" t="s">
        <v>379</v>
      </c>
    </row>
    <row r="60" spans="1:4" x14ac:dyDescent="0.25">
      <c r="A60" s="2">
        <v>57</v>
      </c>
      <c r="B60" s="2"/>
      <c r="C60" s="5" t="s">
        <v>90</v>
      </c>
      <c r="D60" s="2" t="s">
        <v>379</v>
      </c>
    </row>
    <row r="61" spans="1:4" x14ac:dyDescent="0.25">
      <c r="A61" s="2">
        <v>58</v>
      </c>
      <c r="B61" s="2"/>
      <c r="C61" s="5" t="s">
        <v>109</v>
      </c>
      <c r="D61" s="2" t="s">
        <v>379</v>
      </c>
    </row>
  </sheetData>
  <autoFilter ref="A3:D3"/>
  <mergeCells count="1">
    <mergeCell ref="A1:D1"/>
  </mergeCells>
  <conditionalFormatting sqref="C2:C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47"/>
  <sheetViews>
    <sheetView topLeftCell="A322" zoomScale="85" zoomScaleNormal="85" workbookViewId="0">
      <selection activeCell="C335" sqref="C335"/>
    </sheetView>
  </sheetViews>
  <sheetFormatPr defaultColWidth="9.140625" defaultRowHeight="15" x14ac:dyDescent="0.25"/>
  <cols>
    <col min="1" max="1" width="4.28515625" style="16" customWidth="1"/>
    <col min="2" max="2" width="12.85546875" style="17" customWidth="1"/>
    <col min="3" max="3" width="29.85546875" style="9" customWidth="1"/>
    <col min="4" max="4" width="24" style="9" customWidth="1"/>
    <col min="5" max="5" width="15.5703125" style="18" customWidth="1"/>
    <col min="6" max="6" width="27.7109375" style="9" customWidth="1"/>
    <col min="7" max="7" width="14.140625" style="35" hidden="1" customWidth="1"/>
    <col min="8" max="8" width="21.42578125" style="9" customWidth="1"/>
    <col min="9" max="10" width="16.7109375" style="9" customWidth="1"/>
    <col min="11" max="11" width="29.42578125" style="18" customWidth="1"/>
    <col min="12" max="12" width="10.28515625" style="9" bestFit="1" customWidth="1"/>
    <col min="13" max="16384" width="9.140625" style="9"/>
  </cols>
  <sheetData>
    <row r="1" spans="1:14" ht="20.25" x14ac:dyDescent="0.3">
      <c r="A1" s="70" t="s">
        <v>237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4" s="6" customFormat="1" ht="18.75" x14ac:dyDescent="0.3">
      <c r="A2" s="69" t="s">
        <v>554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4" s="6" customFormat="1" ht="18.75" x14ac:dyDescent="0.3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4" s="6" customFormat="1" x14ac:dyDescent="0.25">
      <c r="A4" s="10"/>
      <c r="B4" s="11"/>
      <c r="E4" s="12">
        <f>SUBTOTAL(9,E6:E347)</f>
        <v>541031825.59255958</v>
      </c>
      <c r="F4" s="19"/>
      <c r="G4" s="31"/>
      <c r="I4" s="12">
        <f>SUBTOTAL(9,I6:I347)</f>
        <v>369429291.66004795</v>
      </c>
      <c r="J4" s="12">
        <f>SUBTOTAL(9,J6:J347)</f>
        <v>171602533.93251181</v>
      </c>
      <c r="K4" s="19"/>
      <c r="L4" s="28"/>
    </row>
    <row r="5" spans="1:14" s="13" customFormat="1" ht="37.5" customHeight="1" x14ac:dyDescent="0.25">
      <c r="A5" s="36" t="s">
        <v>4</v>
      </c>
      <c r="B5" s="37" t="s">
        <v>0</v>
      </c>
      <c r="C5" s="22" t="s">
        <v>1</v>
      </c>
      <c r="D5" s="22" t="s">
        <v>2</v>
      </c>
      <c r="E5" s="38" t="s">
        <v>3</v>
      </c>
      <c r="F5" s="36" t="s">
        <v>555</v>
      </c>
      <c r="G5" s="22" t="s">
        <v>260</v>
      </c>
      <c r="H5" s="22" t="s">
        <v>8</v>
      </c>
      <c r="I5" s="22" t="s">
        <v>372</v>
      </c>
      <c r="J5" s="22" t="s">
        <v>256</v>
      </c>
      <c r="K5" s="39" t="s">
        <v>260</v>
      </c>
      <c r="L5" s="14"/>
      <c r="M5" s="14"/>
      <c r="N5" s="14"/>
    </row>
    <row r="6" spans="1:14" x14ac:dyDescent="0.25">
      <c r="A6" s="2">
        <v>2</v>
      </c>
      <c r="B6" s="3">
        <v>44563</v>
      </c>
      <c r="C6" s="4" t="s">
        <v>64</v>
      </c>
      <c r="D6" s="4" t="s">
        <v>141</v>
      </c>
      <c r="E6" s="23">
        <v>185674.5</v>
      </c>
      <c r="F6" s="4" t="s">
        <v>141</v>
      </c>
      <c r="G6" s="5"/>
      <c r="H6" s="4" t="s">
        <v>9</v>
      </c>
      <c r="I6" s="27">
        <f>E6</f>
        <v>185674.5</v>
      </c>
      <c r="J6" s="26">
        <f>E6-I6</f>
        <v>0</v>
      </c>
      <c r="K6" s="4"/>
      <c r="L6" s="6"/>
      <c r="M6" s="6"/>
      <c r="N6" s="6"/>
    </row>
    <row r="7" spans="1:14" x14ac:dyDescent="0.25">
      <c r="A7" s="2">
        <v>3</v>
      </c>
      <c r="B7" s="3">
        <v>44564</v>
      </c>
      <c r="C7" s="4" t="s">
        <v>65</v>
      </c>
      <c r="D7" s="4" t="s">
        <v>141</v>
      </c>
      <c r="E7" s="23">
        <v>1468454</v>
      </c>
      <c r="F7" s="4" t="s">
        <v>201</v>
      </c>
      <c r="G7" s="5" t="s">
        <v>28</v>
      </c>
      <c r="H7" s="5" t="s">
        <v>8</v>
      </c>
      <c r="I7" s="27">
        <f>E7</f>
        <v>1468454</v>
      </c>
      <c r="J7" s="26">
        <f>E7-I7</f>
        <v>0</v>
      </c>
      <c r="K7" s="4"/>
      <c r="L7" s="6"/>
      <c r="M7" s="6"/>
      <c r="N7" s="6"/>
    </row>
    <row r="8" spans="1:14" x14ac:dyDescent="0.25">
      <c r="A8" s="2">
        <v>4</v>
      </c>
      <c r="B8" s="3">
        <v>44564</v>
      </c>
      <c r="C8" s="4" t="s">
        <v>66</v>
      </c>
      <c r="D8" s="4" t="s">
        <v>143</v>
      </c>
      <c r="E8" s="23">
        <v>258000</v>
      </c>
      <c r="F8" s="4" t="s">
        <v>202</v>
      </c>
      <c r="G8" s="5"/>
      <c r="H8" s="5" t="s">
        <v>8</v>
      </c>
      <c r="I8" s="27">
        <f>E8</f>
        <v>258000</v>
      </c>
      <c r="J8" s="26">
        <f>E8-I8</f>
        <v>0</v>
      </c>
      <c r="K8" s="4"/>
    </row>
    <row r="9" spans="1:14" x14ac:dyDescent="0.25">
      <c r="A9" s="2">
        <v>5</v>
      </c>
      <c r="B9" s="3">
        <v>44564</v>
      </c>
      <c r="C9" s="4" t="s">
        <v>5</v>
      </c>
      <c r="D9" s="4" t="s">
        <v>144</v>
      </c>
      <c r="E9" s="23">
        <v>297000</v>
      </c>
      <c r="F9" s="4" t="s">
        <v>244</v>
      </c>
      <c r="G9" s="32">
        <v>297000</v>
      </c>
      <c r="H9" s="5" t="s">
        <v>8</v>
      </c>
      <c r="I9" s="27">
        <f>E9</f>
        <v>297000</v>
      </c>
      <c r="J9" s="26">
        <f>E9-I9</f>
        <v>0</v>
      </c>
      <c r="K9" s="23"/>
    </row>
    <row r="10" spans="1:14" ht="15" customHeight="1" x14ac:dyDescent="0.25">
      <c r="A10" s="2">
        <v>6</v>
      </c>
      <c r="B10" s="3">
        <v>44564</v>
      </c>
      <c r="C10" s="4" t="s">
        <v>67</v>
      </c>
      <c r="D10" s="4" t="s">
        <v>145</v>
      </c>
      <c r="E10" s="23">
        <v>3103961</v>
      </c>
      <c r="F10" s="4" t="s">
        <v>203</v>
      </c>
      <c r="G10" s="32">
        <v>253136</v>
      </c>
      <c r="H10" s="5" t="s">
        <v>8</v>
      </c>
      <c r="I10" s="27">
        <f>E10</f>
        <v>3103961</v>
      </c>
      <c r="J10" s="26">
        <f>E10-I10</f>
        <v>0</v>
      </c>
      <c r="K10" s="4"/>
    </row>
    <row r="11" spans="1:14" x14ac:dyDescent="0.25">
      <c r="A11" s="2">
        <v>7</v>
      </c>
      <c r="B11" s="3">
        <v>44564</v>
      </c>
      <c r="C11" s="4" t="s">
        <v>68</v>
      </c>
      <c r="D11" s="4" t="s">
        <v>249</v>
      </c>
      <c r="E11" s="23">
        <v>190000</v>
      </c>
      <c r="F11" s="4" t="s">
        <v>244</v>
      </c>
      <c r="G11" s="32">
        <v>416193</v>
      </c>
      <c r="H11" s="4" t="s">
        <v>250</v>
      </c>
      <c r="I11" s="27">
        <f>E11</f>
        <v>190000</v>
      </c>
      <c r="J11" s="26">
        <f>E11-I11</f>
        <v>0</v>
      </c>
      <c r="K11" s="23"/>
    </row>
    <row r="12" spans="1:14" x14ac:dyDescent="0.25">
      <c r="A12" s="2">
        <v>8</v>
      </c>
      <c r="B12" s="3">
        <v>44564</v>
      </c>
      <c r="C12" s="4" t="s">
        <v>47</v>
      </c>
      <c r="D12" s="4" t="s">
        <v>146</v>
      </c>
      <c r="E12" s="23">
        <v>1499025.15</v>
      </c>
      <c r="F12" s="20" t="s">
        <v>245</v>
      </c>
      <c r="G12" s="32">
        <v>402845</v>
      </c>
      <c r="H12" s="4" t="s">
        <v>8</v>
      </c>
      <c r="I12" s="27">
        <f>E12</f>
        <v>1499025.15</v>
      </c>
      <c r="J12" s="26">
        <f>E12-I12</f>
        <v>0</v>
      </c>
      <c r="K12" s="4"/>
    </row>
    <row r="13" spans="1:14" x14ac:dyDescent="0.25">
      <c r="A13" s="2">
        <v>9</v>
      </c>
      <c r="B13" s="3">
        <v>44565</v>
      </c>
      <c r="C13" s="4" t="s">
        <v>69</v>
      </c>
      <c r="D13" s="4" t="s">
        <v>147</v>
      </c>
      <c r="E13" s="23">
        <v>449000</v>
      </c>
      <c r="F13" s="4" t="s">
        <v>244</v>
      </c>
      <c r="G13" s="32">
        <v>374406.75</v>
      </c>
      <c r="H13" s="4" t="s">
        <v>257</v>
      </c>
      <c r="I13" s="21">
        <f>G13</f>
        <v>374406.75</v>
      </c>
      <c r="J13" s="21">
        <f>E13-G13</f>
        <v>74593.25</v>
      </c>
      <c r="K13" s="23"/>
    </row>
    <row r="14" spans="1:14" x14ac:dyDescent="0.25">
      <c r="A14" s="2">
        <v>10</v>
      </c>
      <c r="B14" s="3">
        <v>44566</v>
      </c>
      <c r="C14" s="4" t="s">
        <v>70</v>
      </c>
      <c r="D14" s="4" t="s">
        <v>148</v>
      </c>
      <c r="E14" s="23">
        <v>2619460</v>
      </c>
      <c r="F14" s="4" t="s">
        <v>141</v>
      </c>
      <c r="G14" s="32">
        <v>253136</v>
      </c>
      <c r="H14" s="4" t="s">
        <v>240</v>
      </c>
      <c r="I14" s="27">
        <f>E14</f>
        <v>2619460</v>
      </c>
      <c r="J14" s="26">
        <f>E14-I14</f>
        <v>0</v>
      </c>
      <c r="K14" s="4"/>
    </row>
    <row r="15" spans="1:14" x14ac:dyDescent="0.25">
      <c r="A15" s="2">
        <v>11</v>
      </c>
      <c r="B15" s="3">
        <v>44567</v>
      </c>
      <c r="C15" s="4" t="s">
        <v>71</v>
      </c>
      <c r="D15" s="4" t="s">
        <v>141</v>
      </c>
      <c r="E15" s="23">
        <v>2497549</v>
      </c>
      <c r="F15" s="4" t="s">
        <v>204</v>
      </c>
      <c r="G15" s="32">
        <v>398919.75</v>
      </c>
      <c r="H15" s="5" t="s">
        <v>8</v>
      </c>
      <c r="I15" s="27">
        <f>E15</f>
        <v>2497549</v>
      </c>
      <c r="J15" s="26">
        <f>E15-I15</f>
        <v>0</v>
      </c>
      <c r="K15" s="4"/>
    </row>
    <row r="16" spans="1:14" x14ac:dyDescent="0.25">
      <c r="A16" s="2">
        <v>12</v>
      </c>
      <c r="B16" s="3">
        <v>44567</v>
      </c>
      <c r="C16" s="4" t="s">
        <v>49</v>
      </c>
      <c r="D16" s="4" t="s">
        <v>149</v>
      </c>
      <c r="E16" s="23">
        <v>1955993</v>
      </c>
      <c r="F16" s="4" t="s">
        <v>205</v>
      </c>
      <c r="G16" s="32">
        <v>376281</v>
      </c>
      <c r="H16" s="5" t="s">
        <v>8</v>
      </c>
      <c r="I16" s="27">
        <f>E16</f>
        <v>1955993</v>
      </c>
      <c r="J16" s="26">
        <f>E16-I16</f>
        <v>0</v>
      </c>
      <c r="K16" s="4"/>
    </row>
    <row r="17" spans="1:11" x14ac:dyDescent="0.25">
      <c r="A17" s="2">
        <v>13</v>
      </c>
      <c r="B17" s="3">
        <v>44567</v>
      </c>
      <c r="C17" s="4" t="s">
        <v>50</v>
      </c>
      <c r="D17" s="4" t="s">
        <v>150</v>
      </c>
      <c r="E17" s="23">
        <v>1955993</v>
      </c>
      <c r="F17" s="4" t="s">
        <v>205</v>
      </c>
      <c r="G17" s="32">
        <v>283860</v>
      </c>
      <c r="H17" s="5" t="s">
        <v>8</v>
      </c>
      <c r="I17" s="27">
        <f>E17</f>
        <v>1955993</v>
      </c>
      <c r="J17" s="26">
        <f>E17-I17</f>
        <v>0</v>
      </c>
      <c r="K17" s="4"/>
    </row>
    <row r="18" spans="1:11" x14ac:dyDescent="0.25">
      <c r="A18" s="2">
        <v>14</v>
      </c>
      <c r="B18" s="3">
        <v>44567</v>
      </c>
      <c r="C18" s="4" t="s">
        <v>50</v>
      </c>
      <c r="D18" s="4" t="s">
        <v>151</v>
      </c>
      <c r="E18" s="23">
        <v>2049188</v>
      </c>
      <c r="F18" s="4" t="s">
        <v>205</v>
      </c>
      <c r="G18" s="5" t="s">
        <v>28</v>
      </c>
      <c r="H18" s="5" t="s">
        <v>8</v>
      </c>
      <c r="I18" s="27">
        <f>E18</f>
        <v>2049188</v>
      </c>
      <c r="J18" s="26">
        <f>E18-I18</f>
        <v>0</v>
      </c>
      <c r="K18" s="4"/>
    </row>
    <row r="19" spans="1:11" x14ac:dyDescent="0.25">
      <c r="A19" s="2">
        <v>15</v>
      </c>
      <c r="B19" s="3">
        <v>44567</v>
      </c>
      <c r="C19" s="4" t="s">
        <v>50</v>
      </c>
      <c r="D19" s="4" t="s">
        <v>150</v>
      </c>
      <c r="E19" s="23">
        <v>2339674.25</v>
      </c>
      <c r="F19" s="4" t="s">
        <v>205</v>
      </c>
      <c r="G19" s="5" t="s">
        <v>28</v>
      </c>
      <c r="H19" s="5" t="s">
        <v>8</v>
      </c>
      <c r="I19" s="27">
        <f>E19</f>
        <v>2339674.25</v>
      </c>
      <c r="J19" s="26">
        <f>E19-I19</f>
        <v>0</v>
      </c>
      <c r="K19" s="4"/>
    </row>
    <row r="20" spans="1:11" x14ac:dyDescent="0.25">
      <c r="A20" s="2">
        <v>16</v>
      </c>
      <c r="B20" s="3">
        <v>44568</v>
      </c>
      <c r="C20" s="4" t="s">
        <v>72</v>
      </c>
      <c r="D20" s="4" t="s">
        <v>152</v>
      </c>
      <c r="E20" s="23">
        <v>258775</v>
      </c>
      <c r="F20" s="4" t="s">
        <v>244</v>
      </c>
      <c r="G20" s="32">
        <v>300000</v>
      </c>
      <c r="H20" s="4" t="s">
        <v>251</v>
      </c>
      <c r="I20" s="27">
        <f>E20</f>
        <v>258775</v>
      </c>
      <c r="J20" s="26">
        <f>E20-I20</f>
        <v>0</v>
      </c>
      <c r="K20" s="23"/>
    </row>
    <row r="21" spans="1:11" x14ac:dyDescent="0.25">
      <c r="A21" s="2">
        <v>17</v>
      </c>
      <c r="B21" s="3">
        <v>44568</v>
      </c>
      <c r="C21" s="4" t="s">
        <v>73</v>
      </c>
      <c r="D21" s="4" t="s">
        <v>153</v>
      </c>
      <c r="E21" s="23">
        <v>115000</v>
      </c>
      <c r="F21" s="4" t="s">
        <v>244</v>
      </c>
      <c r="G21" s="32">
        <v>100000</v>
      </c>
      <c r="H21" s="4" t="s">
        <v>257</v>
      </c>
      <c r="I21" s="21">
        <f>G21</f>
        <v>100000</v>
      </c>
      <c r="J21" s="21">
        <f>E21-G21</f>
        <v>15000</v>
      </c>
      <c r="K21" s="23"/>
    </row>
    <row r="22" spans="1:11" x14ac:dyDescent="0.25">
      <c r="A22" s="2">
        <v>18</v>
      </c>
      <c r="B22" s="3">
        <v>44568</v>
      </c>
      <c r="C22" s="4" t="s">
        <v>70</v>
      </c>
      <c r="D22" s="4" t="s">
        <v>148</v>
      </c>
      <c r="E22" s="23">
        <v>1309730</v>
      </c>
      <c r="F22" s="4" t="s">
        <v>141</v>
      </c>
      <c r="G22" s="5" t="s">
        <v>28</v>
      </c>
      <c r="H22" s="4" t="s">
        <v>240</v>
      </c>
      <c r="I22" s="27">
        <f>E22</f>
        <v>1309730</v>
      </c>
      <c r="J22" s="26">
        <f>E22-I22</f>
        <v>0</v>
      </c>
      <c r="K22" s="4"/>
    </row>
    <row r="23" spans="1:11" x14ac:dyDescent="0.25">
      <c r="A23" s="2">
        <v>19</v>
      </c>
      <c r="B23" s="3">
        <v>44569</v>
      </c>
      <c r="C23" s="4" t="s">
        <v>74</v>
      </c>
      <c r="D23" s="4" t="s">
        <v>154</v>
      </c>
      <c r="E23" s="23">
        <v>253136</v>
      </c>
      <c r="F23" s="4" t="s">
        <v>244</v>
      </c>
      <c r="G23" s="32">
        <v>253136</v>
      </c>
      <c r="H23" s="4" t="s">
        <v>8</v>
      </c>
      <c r="I23" s="27">
        <f>E23</f>
        <v>253136</v>
      </c>
      <c r="J23" s="26">
        <f>E23-I23</f>
        <v>0</v>
      </c>
      <c r="K23" s="23"/>
    </row>
    <row r="24" spans="1:11" x14ac:dyDescent="0.25">
      <c r="A24" s="2">
        <v>20</v>
      </c>
      <c r="B24" s="3">
        <v>44569</v>
      </c>
      <c r="C24" s="4" t="s">
        <v>75</v>
      </c>
      <c r="D24" s="4" t="s">
        <v>155</v>
      </c>
      <c r="E24" s="23">
        <v>365503</v>
      </c>
      <c r="F24" s="4" t="s">
        <v>244</v>
      </c>
      <c r="G24" s="32">
        <v>416193</v>
      </c>
      <c r="H24" s="4" t="s">
        <v>254</v>
      </c>
      <c r="I24" s="27">
        <f>E24</f>
        <v>365503</v>
      </c>
      <c r="J24" s="26">
        <f>E24-I24</f>
        <v>0</v>
      </c>
      <c r="K24" s="23"/>
    </row>
    <row r="25" spans="1:11" x14ac:dyDescent="0.25">
      <c r="A25" s="2">
        <v>21</v>
      </c>
      <c r="B25" s="3">
        <v>44569</v>
      </c>
      <c r="C25" s="4" t="s">
        <v>76</v>
      </c>
      <c r="D25" s="4" t="s">
        <v>141</v>
      </c>
      <c r="E25" s="23">
        <v>335693.7</v>
      </c>
      <c r="F25" s="4" t="s">
        <v>206</v>
      </c>
      <c r="G25" s="32">
        <v>402845</v>
      </c>
      <c r="H25" s="5" t="s">
        <v>8</v>
      </c>
      <c r="I25" s="27">
        <f>E25</f>
        <v>335693.7</v>
      </c>
      <c r="J25" s="26">
        <f>E25-I25</f>
        <v>0</v>
      </c>
      <c r="K25" s="4"/>
    </row>
    <row r="26" spans="1:11" x14ac:dyDescent="0.25">
      <c r="A26" s="2">
        <v>22</v>
      </c>
      <c r="B26" s="3">
        <v>44569</v>
      </c>
      <c r="C26" s="4" t="s">
        <v>70</v>
      </c>
      <c r="D26" s="4" t="s">
        <v>148</v>
      </c>
      <c r="E26" s="23">
        <v>1309730</v>
      </c>
      <c r="F26" s="4" t="s">
        <v>141</v>
      </c>
      <c r="G26" s="32">
        <v>374406.75</v>
      </c>
      <c r="H26" s="4" t="s">
        <v>240</v>
      </c>
      <c r="I26" s="27">
        <f>E26</f>
        <v>1309730</v>
      </c>
      <c r="J26" s="26">
        <f>E26-I26</f>
        <v>0</v>
      </c>
      <c r="K26" s="4"/>
    </row>
    <row r="27" spans="1:11" x14ac:dyDescent="0.25">
      <c r="A27" s="2">
        <v>23</v>
      </c>
      <c r="B27" s="3">
        <v>44571</v>
      </c>
      <c r="C27" s="4" t="s">
        <v>77</v>
      </c>
      <c r="D27" s="4" t="s">
        <v>6</v>
      </c>
      <c r="E27" s="23">
        <v>2837570</v>
      </c>
      <c r="F27" s="4" t="s">
        <v>204</v>
      </c>
      <c r="G27" s="32">
        <v>253136</v>
      </c>
      <c r="H27" s="5" t="s">
        <v>8</v>
      </c>
      <c r="I27" s="27">
        <f>E27</f>
        <v>2837570</v>
      </c>
      <c r="J27" s="26">
        <f>E27-I27</f>
        <v>0</v>
      </c>
      <c r="K27" s="4"/>
    </row>
    <row r="28" spans="1:11" x14ac:dyDescent="0.25">
      <c r="A28" s="2">
        <v>24</v>
      </c>
      <c r="B28" s="3">
        <v>44571</v>
      </c>
      <c r="C28" s="4" t="s">
        <v>78</v>
      </c>
      <c r="D28" s="4" t="s">
        <v>156</v>
      </c>
      <c r="E28" s="23">
        <v>2028810.46</v>
      </c>
      <c r="F28" s="4" t="s">
        <v>207</v>
      </c>
      <c r="G28" s="32">
        <v>398919.75</v>
      </c>
      <c r="H28" s="5" t="s">
        <v>62</v>
      </c>
      <c r="I28" s="27">
        <f>E28</f>
        <v>2028810.46</v>
      </c>
      <c r="J28" s="26">
        <f>E28-I28</f>
        <v>0</v>
      </c>
      <c r="K28" s="4"/>
    </row>
    <row r="29" spans="1:11" x14ac:dyDescent="0.25">
      <c r="A29" s="2">
        <v>25</v>
      </c>
      <c r="B29" s="3">
        <v>44571</v>
      </c>
      <c r="C29" s="4" t="s">
        <v>79</v>
      </c>
      <c r="D29" s="4" t="s">
        <v>157</v>
      </c>
      <c r="E29" s="23">
        <v>258775</v>
      </c>
      <c r="F29" s="4" t="s">
        <v>244</v>
      </c>
      <c r="G29" s="32">
        <v>376281</v>
      </c>
      <c r="H29" s="4" t="s">
        <v>255</v>
      </c>
      <c r="I29" s="27">
        <f>E29</f>
        <v>258775</v>
      </c>
      <c r="J29" s="26">
        <f>E29-I29</f>
        <v>0</v>
      </c>
      <c r="K29" s="23"/>
    </row>
    <row r="30" spans="1:11" x14ac:dyDescent="0.25">
      <c r="A30" s="2">
        <v>26</v>
      </c>
      <c r="B30" s="3">
        <v>44571</v>
      </c>
      <c r="C30" s="4" t="s">
        <v>80</v>
      </c>
      <c r="D30" s="4" t="s">
        <v>158</v>
      </c>
      <c r="E30" s="23">
        <v>258775</v>
      </c>
      <c r="F30" s="4" t="s">
        <v>244</v>
      </c>
      <c r="G30" s="32">
        <v>283860</v>
      </c>
      <c r="H30" s="4" t="s">
        <v>255</v>
      </c>
      <c r="I30" s="27">
        <f>E30</f>
        <v>258775</v>
      </c>
      <c r="J30" s="26">
        <f>E30-I30</f>
        <v>0</v>
      </c>
      <c r="K30" s="23"/>
    </row>
    <row r="31" spans="1:11" x14ac:dyDescent="0.25">
      <c r="A31" s="2">
        <v>27</v>
      </c>
      <c r="B31" s="3">
        <v>44571</v>
      </c>
      <c r="C31" s="4" t="s">
        <v>81</v>
      </c>
      <c r="D31" s="4" t="s">
        <v>159</v>
      </c>
      <c r="E31" s="23">
        <v>688000</v>
      </c>
      <c r="F31" s="4" t="s">
        <v>244</v>
      </c>
      <c r="G31" s="32">
        <v>500000</v>
      </c>
      <c r="H31" s="4" t="s">
        <v>257</v>
      </c>
      <c r="I31" s="21">
        <f>G31</f>
        <v>500000</v>
      </c>
      <c r="J31" s="21">
        <f>E31-G31</f>
        <v>188000</v>
      </c>
      <c r="K31" s="23"/>
    </row>
    <row r="32" spans="1:11" x14ac:dyDescent="0.25">
      <c r="A32" s="2">
        <v>28</v>
      </c>
      <c r="B32" s="3">
        <v>44572</v>
      </c>
      <c r="C32" s="4" t="s">
        <v>238</v>
      </c>
      <c r="D32" s="4" t="s">
        <v>141</v>
      </c>
      <c r="E32" s="23">
        <v>1490000</v>
      </c>
      <c r="F32" s="4" t="s">
        <v>141</v>
      </c>
      <c r="G32" s="5"/>
      <c r="H32" s="4" t="s">
        <v>8</v>
      </c>
      <c r="I32" s="27">
        <f>E32</f>
        <v>1490000</v>
      </c>
      <c r="J32" s="26">
        <f>E32-I32</f>
        <v>0</v>
      </c>
      <c r="K32" s="4"/>
    </row>
    <row r="33" spans="1:15" x14ac:dyDescent="0.25">
      <c r="A33" s="2">
        <v>29</v>
      </c>
      <c r="B33" s="3">
        <v>44573</v>
      </c>
      <c r="C33" s="4" t="s">
        <v>82</v>
      </c>
      <c r="D33" s="4" t="s">
        <v>160</v>
      </c>
      <c r="E33" s="23">
        <v>2443260</v>
      </c>
      <c r="F33" s="4" t="s">
        <v>208</v>
      </c>
      <c r="G33" s="5"/>
      <c r="H33" s="5" t="s">
        <v>241</v>
      </c>
      <c r="I33" s="27">
        <f>E33</f>
        <v>2443260</v>
      </c>
      <c r="J33" s="26">
        <f>E33-I33</f>
        <v>0</v>
      </c>
      <c r="K33" s="4"/>
    </row>
    <row r="34" spans="1:15" x14ac:dyDescent="0.25">
      <c r="A34" s="2">
        <v>30</v>
      </c>
      <c r="B34" s="3">
        <v>44573</v>
      </c>
      <c r="C34" s="4" t="s">
        <v>83</v>
      </c>
      <c r="D34" s="4" t="s">
        <v>141</v>
      </c>
      <c r="E34" s="23">
        <v>666000</v>
      </c>
      <c r="F34" s="4" t="s">
        <v>244</v>
      </c>
      <c r="G34" s="32">
        <v>500000</v>
      </c>
      <c r="H34" s="4" t="s">
        <v>257</v>
      </c>
      <c r="I34" s="21">
        <f>G34</f>
        <v>500000</v>
      </c>
      <c r="J34" s="21">
        <f>E34-G34</f>
        <v>166000</v>
      </c>
      <c r="K34" s="23"/>
      <c r="O34" s="9" t="s">
        <v>266</v>
      </c>
    </row>
    <row r="35" spans="1:15" x14ac:dyDescent="0.25">
      <c r="A35" s="2">
        <v>31</v>
      </c>
      <c r="B35" s="3">
        <v>44574</v>
      </c>
      <c r="C35" s="4" t="s">
        <v>84</v>
      </c>
      <c r="D35" s="4" t="s">
        <v>161</v>
      </c>
      <c r="E35" s="23">
        <v>3041624.5</v>
      </c>
      <c r="F35" s="4" t="s">
        <v>209</v>
      </c>
      <c r="G35" s="5"/>
      <c r="H35" s="5" t="s">
        <v>241</v>
      </c>
      <c r="I35" s="27">
        <f>E35</f>
        <v>3041624.5</v>
      </c>
      <c r="J35" s="26">
        <f>E35-I35</f>
        <v>0</v>
      </c>
      <c r="K35" s="4"/>
      <c r="O35" s="9" t="s">
        <v>60</v>
      </c>
    </row>
    <row r="36" spans="1:15" x14ac:dyDescent="0.25">
      <c r="A36" s="2">
        <v>32</v>
      </c>
      <c r="B36" s="3">
        <v>44574</v>
      </c>
      <c r="C36" s="4" t="s">
        <v>85</v>
      </c>
      <c r="D36" s="4" t="s">
        <v>141</v>
      </c>
      <c r="E36" s="23">
        <v>1014690</v>
      </c>
      <c r="F36" s="4" t="s">
        <v>210</v>
      </c>
      <c r="G36" s="5"/>
      <c r="H36" s="5" t="s">
        <v>8</v>
      </c>
      <c r="I36" s="27">
        <f>E36</f>
        <v>1014690</v>
      </c>
      <c r="J36" s="26">
        <f>E36-I36</f>
        <v>0</v>
      </c>
      <c r="K36" s="4"/>
      <c r="O36" s="9" t="s">
        <v>82</v>
      </c>
    </row>
    <row r="37" spans="1:15" x14ac:dyDescent="0.25">
      <c r="A37" s="2">
        <v>33</v>
      </c>
      <c r="B37" s="3">
        <v>44574</v>
      </c>
      <c r="C37" s="4" t="s">
        <v>45</v>
      </c>
      <c r="D37" s="4" t="s">
        <v>162</v>
      </c>
      <c r="E37" s="23">
        <v>7728394.0437499974</v>
      </c>
      <c r="F37" s="4" t="s">
        <v>211</v>
      </c>
      <c r="G37" s="5" t="s">
        <v>20</v>
      </c>
      <c r="H37" s="5" t="s">
        <v>241</v>
      </c>
      <c r="I37" s="27">
        <f>E37</f>
        <v>7728394.0437499974</v>
      </c>
      <c r="J37" s="26">
        <f>E37-I37</f>
        <v>0</v>
      </c>
      <c r="K37" s="4"/>
      <c r="O37" s="9" t="s">
        <v>337</v>
      </c>
    </row>
    <row r="38" spans="1:15" x14ac:dyDescent="0.25">
      <c r="A38" s="2">
        <v>34</v>
      </c>
      <c r="B38" s="3">
        <v>44574</v>
      </c>
      <c r="C38" s="4" t="s">
        <v>70</v>
      </c>
      <c r="D38" s="4" t="s">
        <v>148</v>
      </c>
      <c r="E38" s="23">
        <v>1309730</v>
      </c>
      <c r="F38" s="4" t="s">
        <v>141</v>
      </c>
      <c r="G38" s="5" t="s">
        <v>28</v>
      </c>
      <c r="H38" s="4" t="s">
        <v>240</v>
      </c>
      <c r="I38" s="27">
        <f>E38</f>
        <v>1309730</v>
      </c>
      <c r="J38" s="26">
        <f>E38-I38</f>
        <v>0</v>
      </c>
      <c r="K38" s="4"/>
      <c r="O38" s="9" t="s">
        <v>82</v>
      </c>
    </row>
    <row r="39" spans="1:15" x14ac:dyDescent="0.25">
      <c r="A39" s="2">
        <v>35</v>
      </c>
      <c r="B39" s="3">
        <v>44575</v>
      </c>
      <c r="C39" s="4" t="s">
        <v>86</v>
      </c>
      <c r="D39" s="4" t="s">
        <v>163</v>
      </c>
      <c r="E39" s="23">
        <v>1221630</v>
      </c>
      <c r="F39" s="8" t="s">
        <v>246</v>
      </c>
      <c r="G39" s="5"/>
      <c r="H39" s="8" t="s">
        <v>62</v>
      </c>
      <c r="I39" s="27">
        <f>E39</f>
        <v>1221630</v>
      </c>
      <c r="J39" s="26">
        <f>E39-I39</f>
        <v>0</v>
      </c>
      <c r="K39" s="4"/>
      <c r="O39" s="9" t="s">
        <v>337</v>
      </c>
    </row>
    <row r="40" spans="1:15" x14ac:dyDescent="0.25">
      <c r="A40" s="2">
        <v>36</v>
      </c>
      <c r="B40" s="3">
        <v>44575</v>
      </c>
      <c r="C40" s="4" t="s">
        <v>70</v>
      </c>
      <c r="D40" s="4" t="s">
        <v>148</v>
      </c>
      <c r="E40" s="23">
        <v>1309730</v>
      </c>
      <c r="F40" s="4" t="s">
        <v>141</v>
      </c>
      <c r="G40" s="5" t="s">
        <v>28</v>
      </c>
      <c r="H40" s="4" t="s">
        <v>240</v>
      </c>
      <c r="I40" s="27">
        <f>E40</f>
        <v>1309730</v>
      </c>
      <c r="J40" s="26">
        <f>E40-I40</f>
        <v>0</v>
      </c>
      <c r="K40" s="4"/>
      <c r="O40" s="9" t="s">
        <v>556</v>
      </c>
    </row>
    <row r="41" spans="1:15" x14ac:dyDescent="0.25">
      <c r="A41" s="2">
        <v>37</v>
      </c>
      <c r="B41" s="3">
        <v>44576</v>
      </c>
      <c r="C41" s="4" t="s">
        <v>87</v>
      </c>
      <c r="D41" s="4" t="s">
        <v>164</v>
      </c>
      <c r="E41" s="23">
        <v>1160548.5</v>
      </c>
      <c r="F41" s="4" t="s">
        <v>212</v>
      </c>
      <c r="G41" s="5"/>
      <c r="H41" s="5" t="s">
        <v>259</v>
      </c>
      <c r="I41" s="27">
        <f>E41</f>
        <v>1160548.5</v>
      </c>
      <c r="J41" s="26">
        <f>E41-I41</f>
        <v>0</v>
      </c>
      <c r="K41" s="21"/>
      <c r="O41" s="9" t="s">
        <v>82</v>
      </c>
    </row>
    <row r="42" spans="1:15" x14ac:dyDescent="0.25">
      <c r="A42" s="2">
        <v>38</v>
      </c>
      <c r="B42" s="3">
        <v>44576</v>
      </c>
      <c r="C42" s="4" t="s">
        <v>70</v>
      </c>
      <c r="D42" s="4" t="s">
        <v>148</v>
      </c>
      <c r="E42" s="24">
        <v>1309730</v>
      </c>
      <c r="F42" s="4" t="s">
        <v>141</v>
      </c>
      <c r="G42" s="5" t="s">
        <v>28</v>
      </c>
      <c r="H42" s="4" t="s">
        <v>240</v>
      </c>
      <c r="I42" s="27">
        <f>E42</f>
        <v>1309730</v>
      </c>
      <c r="J42" s="26">
        <f>E42-I42</f>
        <v>0</v>
      </c>
      <c r="K42" s="4"/>
      <c r="O42" s="9" t="s">
        <v>337</v>
      </c>
    </row>
    <row r="43" spans="1:15" x14ac:dyDescent="0.25">
      <c r="A43" s="2">
        <v>39</v>
      </c>
      <c r="B43" s="3">
        <v>44576</v>
      </c>
      <c r="C43" s="4" t="s">
        <v>51</v>
      </c>
      <c r="D43" s="4" t="s">
        <v>165</v>
      </c>
      <c r="E43" s="23">
        <v>1372489</v>
      </c>
      <c r="F43" s="4" t="s">
        <v>236</v>
      </c>
      <c r="G43" s="5"/>
      <c r="H43" s="7"/>
      <c r="I43" s="27"/>
      <c r="J43" s="26">
        <f>E43-I43</f>
        <v>1372489</v>
      </c>
      <c r="K43" s="4"/>
      <c r="O43" s="9" t="s">
        <v>82</v>
      </c>
    </row>
    <row r="44" spans="1:15" x14ac:dyDescent="0.25">
      <c r="A44" s="2">
        <v>40</v>
      </c>
      <c r="B44" s="3">
        <v>44577</v>
      </c>
      <c r="C44" s="4" t="s">
        <v>88</v>
      </c>
      <c r="D44" s="4" t="s">
        <v>141</v>
      </c>
      <c r="E44" s="23">
        <v>881571</v>
      </c>
      <c r="F44" s="4" t="s">
        <v>213</v>
      </c>
      <c r="G44" s="5"/>
      <c r="H44" s="4"/>
      <c r="I44" s="27"/>
      <c r="J44" s="26">
        <f>E44-I44</f>
        <v>881571</v>
      </c>
      <c r="K44" s="4"/>
      <c r="O44" s="9" t="s">
        <v>518</v>
      </c>
    </row>
    <row r="45" spans="1:15" x14ac:dyDescent="0.25">
      <c r="A45" s="2">
        <v>41</v>
      </c>
      <c r="B45" s="3">
        <v>44578</v>
      </c>
      <c r="C45" s="4" t="s">
        <v>89</v>
      </c>
      <c r="D45" s="4" t="s">
        <v>169</v>
      </c>
      <c r="E45" s="23">
        <v>4605600</v>
      </c>
      <c r="F45" s="4" t="s">
        <v>217</v>
      </c>
      <c r="G45" s="33"/>
      <c r="H45" s="5" t="s">
        <v>8</v>
      </c>
      <c r="I45" s="27">
        <f>E45</f>
        <v>4605600</v>
      </c>
      <c r="J45" s="26">
        <f>E45-I45</f>
        <v>0</v>
      </c>
      <c r="K45" s="4"/>
      <c r="O45" s="9" t="s">
        <v>337</v>
      </c>
    </row>
    <row r="46" spans="1:15" x14ac:dyDescent="0.25">
      <c r="A46" s="2">
        <v>42</v>
      </c>
      <c r="B46" s="3">
        <v>44578</v>
      </c>
      <c r="C46" s="4" t="s">
        <v>90</v>
      </c>
      <c r="D46" s="4" t="s">
        <v>170</v>
      </c>
      <c r="E46" s="23">
        <v>2749139.25</v>
      </c>
      <c r="F46" s="4" t="s">
        <v>218</v>
      </c>
      <c r="G46" s="5"/>
      <c r="H46" s="5" t="s">
        <v>8</v>
      </c>
      <c r="I46" s="27">
        <f>E46</f>
        <v>2749139.25</v>
      </c>
      <c r="J46" s="26">
        <f>E46-I46</f>
        <v>0</v>
      </c>
      <c r="K46" s="4"/>
      <c r="O46" s="9" t="s">
        <v>82</v>
      </c>
    </row>
    <row r="47" spans="1:15" x14ac:dyDescent="0.25">
      <c r="A47" s="2">
        <v>315</v>
      </c>
      <c r="B47" s="15" t="s">
        <v>16</v>
      </c>
      <c r="C47" s="4" t="s">
        <v>65</v>
      </c>
      <c r="D47" s="4" t="s">
        <v>166</v>
      </c>
      <c r="E47" s="23">
        <v>1748265</v>
      </c>
      <c r="F47" s="4" t="s">
        <v>214</v>
      </c>
      <c r="G47" s="5" t="s">
        <v>21</v>
      </c>
      <c r="H47" s="5" t="s">
        <v>8</v>
      </c>
      <c r="I47" s="27">
        <f>E47</f>
        <v>1748265</v>
      </c>
      <c r="J47" s="26">
        <f>E47-I47</f>
        <v>0</v>
      </c>
      <c r="K47" s="4"/>
      <c r="L47" s="6"/>
      <c r="M47" s="6"/>
      <c r="N47" s="6"/>
      <c r="O47" s="55"/>
    </row>
    <row r="48" spans="1:15" x14ac:dyDescent="0.25">
      <c r="A48" s="2">
        <v>316</v>
      </c>
      <c r="B48" s="15" t="s">
        <v>16</v>
      </c>
      <c r="C48" s="4" t="s">
        <v>65</v>
      </c>
      <c r="D48" s="4" t="s">
        <v>167</v>
      </c>
      <c r="E48" s="23">
        <v>2706882</v>
      </c>
      <c r="F48" s="4" t="s">
        <v>215</v>
      </c>
      <c r="G48" s="33" t="s">
        <v>22</v>
      </c>
      <c r="H48" s="5" t="s">
        <v>8</v>
      </c>
      <c r="I48" s="27">
        <f>E48</f>
        <v>2706882</v>
      </c>
      <c r="J48" s="26">
        <f>E48-I48</f>
        <v>0</v>
      </c>
      <c r="K48" s="4"/>
      <c r="L48" s="6"/>
      <c r="M48" s="6"/>
      <c r="N48" s="6"/>
      <c r="O48" s="55"/>
    </row>
    <row r="49" spans="1:15" x14ac:dyDescent="0.25">
      <c r="A49" s="2">
        <v>317</v>
      </c>
      <c r="B49" s="15" t="s">
        <v>16</v>
      </c>
      <c r="C49" s="4" t="s">
        <v>65</v>
      </c>
      <c r="D49" s="4" t="s">
        <v>168</v>
      </c>
      <c r="E49" s="23">
        <v>4114515</v>
      </c>
      <c r="F49" s="4" t="s">
        <v>216</v>
      </c>
      <c r="G49" s="5" t="s">
        <v>23</v>
      </c>
      <c r="H49" s="4" t="s">
        <v>242</v>
      </c>
      <c r="I49" s="27">
        <f>E49</f>
        <v>4114515</v>
      </c>
      <c r="J49" s="26">
        <f>E49-I49</f>
        <v>0</v>
      </c>
      <c r="K49" s="4"/>
      <c r="O49" s="55"/>
    </row>
    <row r="50" spans="1:15" x14ac:dyDescent="0.25">
      <c r="A50" s="2">
        <v>43</v>
      </c>
      <c r="B50" s="3">
        <v>44579</v>
      </c>
      <c r="C50" s="4" t="s">
        <v>70</v>
      </c>
      <c r="D50" s="4" t="s">
        <v>148</v>
      </c>
      <c r="E50" s="23">
        <v>2619460</v>
      </c>
      <c r="F50" s="4" t="s">
        <v>141</v>
      </c>
      <c r="G50" s="5" t="s">
        <v>28</v>
      </c>
      <c r="H50" s="4" t="s">
        <v>240</v>
      </c>
      <c r="I50" s="27">
        <f>E50</f>
        <v>2619460</v>
      </c>
      <c r="J50" s="26">
        <f>E50-I50</f>
        <v>0</v>
      </c>
      <c r="K50" s="4"/>
      <c r="O50" s="9" t="s">
        <v>337</v>
      </c>
    </row>
    <row r="51" spans="1:15" x14ac:dyDescent="0.25">
      <c r="A51" s="2">
        <v>44</v>
      </c>
      <c r="B51" s="3">
        <v>44579</v>
      </c>
      <c r="C51" s="4" t="s">
        <v>91</v>
      </c>
      <c r="D51" s="4" t="s">
        <v>172</v>
      </c>
      <c r="E51" s="23">
        <v>291000</v>
      </c>
      <c r="F51" s="4" t="s">
        <v>244</v>
      </c>
      <c r="G51" s="32">
        <v>300000</v>
      </c>
      <c r="H51" s="4" t="s">
        <v>8</v>
      </c>
      <c r="I51" s="27">
        <f>E51</f>
        <v>291000</v>
      </c>
      <c r="J51" s="26">
        <f>E51-I51</f>
        <v>0</v>
      </c>
      <c r="K51" s="23"/>
      <c r="O51" s="9" t="s">
        <v>337</v>
      </c>
    </row>
    <row r="52" spans="1:15" x14ac:dyDescent="0.25">
      <c r="A52" s="2">
        <v>45</v>
      </c>
      <c r="B52" s="3">
        <v>44579</v>
      </c>
      <c r="C52" s="4" t="s">
        <v>92</v>
      </c>
      <c r="D52" s="4" t="s">
        <v>173</v>
      </c>
      <c r="E52" s="23">
        <v>336333</v>
      </c>
      <c r="F52" s="4" t="s">
        <v>244</v>
      </c>
      <c r="G52" s="32">
        <v>500000</v>
      </c>
      <c r="H52" s="4" t="s">
        <v>8</v>
      </c>
      <c r="I52" s="27">
        <f>E52</f>
        <v>336333</v>
      </c>
      <c r="J52" s="26">
        <f>E52-I52</f>
        <v>0</v>
      </c>
      <c r="K52" s="23"/>
      <c r="O52" s="9" t="s">
        <v>337</v>
      </c>
    </row>
    <row r="53" spans="1:15" x14ac:dyDescent="0.25">
      <c r="A53" s="2">
        <v>46</v>
      </c>
      <c r="B53" s="3">
        <v>44579</v>
      </c>
      <c r="C53" s="4" t="s">
        <v>93</v>
      </c>
      <c r="D53" s="4" t="s">
        <v>174</v>
      </c>
      <c r="E53" s="24">
        <v>217650</v>
      </c>
      <c r="F53" s="4" t="s">
        <v>244</v>
      </c>
      <c r="G53" s="32">
        <v>300000</v>
      </c>
      <c r="H53" s="4" t="s">
        <v>8</v>
      </c>
      <c r="I53" s="27">
        <f>E53</f>
        <v>217650</v>
      </c>
      <c r="J53" s="26">
        <f>E53-I53</f>
        <v>0</v>
      </c>
      <c r="K53" s="23"/>
      <c r="O53" s="9" t="s">
        <v>518</v>
      </c>
    </row>
    <row r="54" spans="1:15" x14ac:dyDescent="0.25">
      <c r="A54" s="2">
        <v>47</v>
      </c>
      <c r="B54" s="3">
        <v>44579</v>
      </c>
      <c r="C54" s="4" t="s">
        <v>94</v>
      </c>
      <c r="D54" s="4" t="s">
        <v>175</v>
      </c>
      <c r="E54" s="23">
        <f>G54+J54</f>
        <v>434000</v>
      </c>
      <c r="F54" s="4" t="s">
        <v>244</v>
      </c>
      <c r="G54" s="32">
        <v>300000</v>
      </c>
      <c r="H54" s="4" t="s">
        <v>257</v>
      </c>
      <c r="I54" s="21">
        <f>G54</f>
        <v>300000</v>
      </c>
      <c r="J54" s="21">
        <v>134000</v>
      </c>
      <c r="K54" s="23"/>
      <c r="O54" s="9" t="s">
        <v>82</v>
      </c>
    </row>
    <row r="55" spans="1:15" x14ac:dyDescent="0.25">
      <c r="A55" s="2">
        <v>318</v>
      </c>
      <c r="B55" s="15" t="s">
        <v>17</v>
      </c>
      <c r="C55" s="4" t="s">
        <v>65</v>
      </c>
      <c r="D55" s="4" t="s">
        <v>171</v>
      </c>
      <c r="E55" s="25">
        <v>1842277</v>
      </c>
      <c r="F55" s="4" t="s">
        <v>219</v>
      </c>
      <c r="G55" s="5" t="s">
        <v>28</v>
      </c>
      <c r="H55" s="4" t="s">
        <v>8</v>
      </c>
      <c r="I55" s="27">
        <f>E55</f>
        <v>1842277</v>
      </c>
      <c r="J55" s="26">
        <f>E55-I55</f>
        <v>0</v>
      </c>
      <c r="K55" s="4"/>
      <c r="O55" s="55"/>
    </row>
    <row r="56" spans="1:15" x14ac:dyDescent="0.25">
      <c r="A56" s="2">
        <v>48</v>
      </c>
      <c r="B56" s="3">
        <v>44581</v>
      </c>
      <c r="C56" s="4" t="s">
        <v>95</v>
      </c>
      <c r="D56" s="4" t="s">
        <v>176</v>
      </c>
      <c r="E56" s="23">
        <v>2443260</v>
      </c>
      <c r="F56" s="4" t="s">
        <v>220</v>
      </c>
      <c r="G56" s="5"/>
      <c r="H56" s="5" t="s">
        <v>8</v>
      </c>
      <c r="I56" s="27">
        <f>E56</f>
        <v>2443260</v>
      </c>
      <c r="J56" s="26">
        <f>E56-I56</f>
        <v>0</v>
      </c>
      <c r="K56" s="4"/>
      <c r="O56" s="9" t="s">
        <v>337</v>
      </c>
    </row>
    <row r="57" spans="1:15" x14ac:dyDescent="0.25">
      <c r="A57" s="2">
        <v>49</v>
      </c>
      <c r="B57" s="3">
        <v>44582</v>
      </c>
      <c r="C57" s="4" t="s">
        <v>70</v>
      </c>
      <c r="D57" s="4" t="s">
        <v>148</v>
      </c>
      <c r="E57" s="23">
        <v>3929190</v>
      </c>
      <c r="F57" s="4" t="s">
        <v>221</v>
      </c>
      <c r="G57" s="5" t="s">
        <v>28</v>
      </c>
      <c r="H57" s="4" t="s">
        <v>240</v>
      </c>
      <c r="I57" s="27">
        <f>E57</f>
        <v>3929190</v>
      </c>
      <c r="J57" s="26">
        <f>E57-I57</f>
        <v>0</v>
      </c>
      <c r="K57" s="4"/>
    </row>
    <row r="58" spans="1:15" x14ac:dyDescent="0.25">
      <c r="A58" s="2">
        <v>50</v>
      </c>
      <c r="B58" s="3">
        <v>44582</v>
      </c>
      <c r="C58" s="4" t="s">
        <v>96</v>
      </c>
      <c r="D58" s="4" t="s">
        <v>7</v>
      </c>
      <c r="E58" s="23">
        <v>10281630</v>
      </c>
      <c r="F58" s="4" t="s">
        <v>141</v>
      </c>
      <c r="G58" s="5"/>
      <c r="H58" s="4" t="s">
        <v>243</v>
      </c>
      <c r="I58" s="27">
        <f>E58</f>
        <v>10281630</v>
      </c>
      <c r="J58" s="26">
        <f>E58-I58</f>
        <v>0</v>
      </c>
      <c r="K58" s="4"/>
    </row>
    <row r="59" spans="1:15" x14ac:dyDescent="0.25">
      <c r="A59" s="2">
        <v>51</v>
      </c>
      <c r="B59" s="3">
        <v>44582</v>
      </c>
      <c r="C59" s="4" t="s">
        <v>97</v>
      </c>
      <c r="D59" s="4" t="s">
        <v>177</v>
      </c>
      <c r="E59" s="23">
        <v>416193</v>
      </c>
      <c r="F59" s="4" t="s">
        <v>244</v>
      </c>
      <c r="G59" s="32">
        <v>416193</v>
      </c>
      <c r="H59" s="4" t="s">
        <v>8</v>
      </c>
      <c r="I59" s="27">
        <f>E59</f>
        <v>416193</v>
      </c>
      <c r="J59" s="26">
        <f>E59-I59</f>
        <v>0</v>
      </c>
      <c r="K59" s="23"/>
    </row>
    <row r="60" spans="1:15" x14ac:dyDescent="0.25">
      <c r="A60" s="2">
        <v>52</v>
      </c>
      <c r="B60" s="3">
        <v>44582</v>
      </c>
      <c r="C60" s="4" t="s">
        <v>98</v>
      </c>
      <c r="D60" s="4" t="s">
        <v>178</v>
      </c>
      <c r="E60" s="23">
        <v>402845</v>
      </c>
      <c r="F60" s="4" t="s">
        <v>244</v>
      </c>
      <c r="G60" s="32">
        <v>402845</v>
      </c>
      <c r="H60" s="4" t="s">
        <v>8</v>
      </c>
      <c r="I60" s="27">
        <f>E60</f>
        <v>402845</v>
      </c>
      <c r="J60" s="26">
        <f>E60-I60</f>
        <v>0</v>
      </c>
      <c r="K60" s="23"/>
    </row>
    <row r="61" spans="1:15" x14ac:dyDescent="0.25">
      <c r="A61" s="2">
        <v>53</v>
      </c>
      <c r="B61" s="3">
        <v>44582</v>
      </c>
      <c r="C61" s="4" t="s">
        <v>99</v>
      </c>
      <c r="D61" s="4" t="s">
        <v>179</v>
      </c>
      <c r="E61" s="23">
        <v>374406.75</v>
      </c>
      <c r="F61" s="4" t="s">
        <v>244</v>
      </c>
      <c r="G61" s="32">
        <v>374406.75</v>
      </c>
      <c r="H61" s="4" t="s">
        <v>8</v>
      </c>
      <c r="I61" s="27">
        <f>E61</f>
        <v>374406.75</v>
      </c>
      <c r="J61" s="26">
        <f>E61-I61</f>
        <v>0</v>
      </c>
      <c r="K61" s="23"/>
    </row>
    <row r="62" spans="1:15" x14ac:dyDescent="0.25">
      <c r="A62" s="2">
        <v>54</v>
      </c>
      <c r="B62" s="3">
        <v>44582</v>
      </c>
      <c r="C62" s="4" t="s">
        <v>100</v>
      </c>
      <c r="D62" s="4" t="s">
        <v>180</v>
      </c>
      <c r="E62" s="23">
        <v>494000</v>
      </c>
      <c r="F62" s="4" t="s">
        <v>244</v>
      </c>
      <c r="G62" s="34">
        <v>204000</v>
      </c>
      <c r="H62" s="4" t="s">
        <v>257</v>
      </c>
      <c r="I62" s="21">
        <f>G62</f>
        <v>204000</v>
      </c>
      <c r="J62" s="21">
        <f>E62-G62</f>
        <v>290000</v>
      </c>
      <c r="K62" s="23"/>
    </row>
    <row r="63" spans="1:15" x14ac:dyDescent="0.25">
      <c r="A63" s="2">
        <v>55</v>
      </c>
      <c r="B63" s="3">
        <v>44582</v>
      </c>
      <c r="C63" s="4" t="s">
        <v>101</v>
      </c>
      <c r="D63" s="4" t="s">
        <v>141</v>
      </c>
      <c r="E63" s="23">
        <v>1938926.75</v>
      </c>
      <c r="F63" s="4" t="s">
        <v>141</v>
      </c>
      <c r="G63" s="5"/>
      <c r="H63" s="4" t="s">
        <v>10</v>
      </c>
      <c r="I63" s="27">
        <f>E63</f>
        <v>1938926.75</v>
      </c>
      <c r="J63" s="26">
        <f>E63-I63</f>
        <v>0</v>
      </c>
      <c r="K63" s="4"/>
    </row>
    <row r="64" spans="1:15" x14ac:dyDescent="0.25">
      <c r="A64" s="2">
        <v>56</v>
      </c>
      <c r="B64" s="3">
        <v>44583</v>
      </c>
      <c r="C64" s="4" t="s">
        <v>102</v>
      </c>
      <c r="D64" s="4" t="s">
        <v>181</v>
      </c>
      <c r="E64" s="23">
        <v>1221630</v>
      </c>
      <c r="F64" s="4" t="s">
        <v>263</v>
      </c>
      <c r="G64" s="5"/>
      <c r="H64" s="4" t="s">
        <v>262</v>
      </c>
      <c r="I64" s="27">
        <f>E64</f>
        <v>1221630</v>
      </c>
      <c r="J64" s="26">
        <f>E64-I64</f>
        <v>0</v>
      </c>
      <c r="K64" s="4"/>
    </row>
    <row r="65" spans="1:15" x14ac:dyDescent="0.25">
      <c r="A65" s="2">
        <v>57</v>
      </c>
      <c r="B65" s="3">
        <v>44583</v>
      </c>
      <c r="C65" s="4" t="s">
        <v>103</v>
      </c>
      <c r="D65" s="4" t="s">
        <v>182</v>
      </c>
      <c r="E65" s="23">
        <v>654572</v>
      </c>
      <c r="F65" s="4" t="s">
        <v>222</v>
      </c>
      <c r="G65" s="5"/>
      <c r="H65" s="5" t="s">
        <v>242</v>
      </c>
      <c r="I65" s="27">
        <f>E65</f>
        <v>654572</v>
      </c>
      <c r="J65" s="26">
        <f>E65-I65</f>
        <v>0</v>
      </c>
      <c r="K65" s="4"/>
    </row>
    <row r="66" spans="1:15" x14ac:dyDescent="0.25">
      <c r="A66" s="2">
        <v>58</v>
      </c>
      <c r="B66" s="3">
        <v>44583</v>
      </c>
      <c r="C66" s="4" t="s">
        <v>104</v>
      </c>
      <c r="D66" s="4" t="s">
        <v>183</v>
      </c>
      <c r="E66" s="23">
        <v>1861500</v>
      </c>
      <c r="F66" s="4" t="s">
        <v>223</v>
      </c>
      <c r="G66" s="5"/>
      <c r="H66" s="5" t="s">
        <v>8</v>
      </c>
      <c r="I66" s="27">
        <f>E66</f>
        <v>1861500</v>
      </c>
      <c r="J66" s="26">
        <f>E66-I66</f>
        <v>0</v>
      </c>
      <c r="K66" s="4"/>
    </row>
    <row r="67" spans="1:15" x14ac:dyDescent="0.25">
      <c r="A67" s="2">
        <v>59</v>
      </c>
      <c r="B67" s="3">
        <v>44583</v>
      </c>
      <c r="C67" s="4" t="s">
        <v>105</v>
      </c>
      <c r="D67" s="4" t="s">
        <v>183</v>
      </c>
      <c r="E67" s="23">
        <v>243225</v>
      </c>
      <c r="F67" s="4" t="s">
        <v>244</v>
      </c>
      <c r="G67" s="32">
        <v>300000</v>
      </c>
      <c r="H67" s="4" t="s">
        <v>8</v>
      </c>
      <c r="I67" s="27">
        <f>E67</f>
        <v>243225</v>
      </c>
      <c r="J67" s="26">
        <f>E67-I67</f>
        <v>0</v>
      </c>
      <c r="K67" s="23"/>
    </row>
    <row r="68" spans="1:15" x14ac:dyDescent="0.25">
      <c r="A68" s="2">
        <v>60</v>
      </c>
      <c r="B68" s="3">
        <v>44583</v>
      </c>
      <c r="C68" s="4" t="s">
        <v>106</v>
      </c>
      <c r="D68" s="4" t="s">
        <v>184</v>
      </c>
      <c r="E68" s="23">
        <v>253136</v>
      </c>
      <c r="F68" s="4" t="s">
        <v>244</v>
      </c>
      <c r="G68" s="32">
        <v>253136</v>
      </c>
      <c r="H68" s="4" t="s">
        <v>8</v>
      </c>
      <c r="I68" s="27">
        <f>E68</f>
        <v>253136</v>
      </c>
      <c r="J68" s="26">
        <f>E68-I68</f>
        <v>0</v>
      </c>
      <c r="K68" s="23"/>
    </row>
    <row r="69" spans="1:15" x14ac:dyDescent="0.25">
      <c r="A69" s="2">
        <v>61</v>
      </c>
      <c r="B69" s="3">
        <v>44583</v>
      </c>
      <c r="C69" s="4" t="s">
        <v>107</v>
      </c>
      <c r="D69" s="4" t="s">
        <v>185</v>
      </c>
      <c r="E69" s="23">
        <v>489180</v>
      </c>
      <c r="F69" s="4" t="s">
        <v>244</v>
      </c>
      <c r="G69" s="32">
        <v>500000</v>
      </c>
      <c r="H69" s="4" t="s">
        <v>8</v>
      </c>
      <c r="I69" s="27">
        <f>E69</f>
        <v>489180</v>
      </c>
      <c r="J69" s="26">
        <f>E69-I69</f>
        <v>0</v>
      </c>
      <c r="K69" s="23"/>
    </row>
    <row r="70" spans="1:15" x14ac:dyDescent="0.25">
      <c r="A70" s="2">
        <v>62</v>
      </c>
      <c r="B70" s="3">
        <v>44583</v>
      </c>
      <c r="C70" s="4" t="s">
        <v>108</v>
      </c>
      <c r="D70" s="4" t="s">
        <v>141</v>
      </c>
      <c r="E70" s="23">
        <v>366310</v>
      </c>
      <c r="F70" s="4" t="s">
        <v>141</v>
      </c>
      <c r="G70" s="5" t="s">
        <v>247</v>
      </c>
      <c r="H70" s="4" t="s">
        <v>253</v>
      </c>
      <c r="I70" s="27">
        <f>E70</f>
        <v>366310</v>
      </c>
      <c r="J70" s="26">
        <f>E70-I70</f>
        <v>0</v>
      </c>
      <c r="K70" s="4"/>
    </row>
    <row r="71" spans="1:15" x14ac:dyDescent="0.25">
      <c r="A71" s="2">
        <v>63</v>
      </c>
      <c r="B71" s="3">
        <v>44583</v>
      </c>
      <c r="C71" s="4" t="s">
        <v>109</v>
      </c>
      <c r="D71" s="4" t="s">
        <v>186</v>
      </c>
      <c r="E71" s="23">
        <v>2443260</v>
      </c>
      <c r="F71" s="4" t="s">
        <v>224</v>
      </c>
      <c r="G71" s="5"/>
      <c r="H71" s="5" t="s">
        <v>8</v>
      </c>
      <c r="I71" s="27">
        <f>E71</f>
        <v>2443260</v>
      </c>
      <c r="J71" s="26">
        <f>E71-I71</f>
        <v>0</v>
      </c>
      <c r="K71" s="4"/>
    </row>
    <row r="72" spans="1:15" x14ac:dyDescent="0.25">
      <c r="A72" s="2">
        <v>64</v>
      </c>
      <c r="B72" s="3">
        <v>44583</v>
      </c>
      <c r="C72" s="4" t="s">
        <v>46</v>
      </c>
      <c r="D72" s="4" t="s">
        <v>187</v>
      </c>
      <c r="E72" s="23">
        <v>5457518</v>
      </c>
      <c r="F72" s="4" t="s">
        <v>225</v>
      </c>
      <c r="G72" s="5" t="s">
        <v>24</v>
      </c>
      <c r="H72" s="4" t="s">
        <v>239</v>
      </c>
      <c r="I72" s="27">
        <f>E72</f>
        <v>5457518</v>
      </c>
      <c r="J72" s="26">
        <f>E72-I72</f>
        <v>0</v>
      </c>
      <c r="K72" s="4"/>
    </row>
    <row r="73" spans="1:15" x14ac:dyDescent="0.25">
      <c r="A73" s="2">
        <v>65</v>
      </c>
      <c r="B73" s="3">
        <v>44583</v>
      </c>
      <c r="C73" s="4" t="s">
        <v>110</v>
      </c>
      <c r="D73" s="4" t="s">
        <v>141</v>
      </c>
      <c r="E73" s="23">
        <v>3062620</v>
      </c>
      <c r="F73" s="4" t="s">
        <v>141</v>
      </c>
      <c r="G73" s="5"/>
      <c r="H73" s="4" t="s">
        <v>10</v>
      </c>
      <c r="I73" s="27">
        <f>E73</f>
        <v>3062620</v>
      </c>
      <c r="J73" s="26">
        <f>E73-I73</f>
        <v>0</v>
      </c>
      <c r="K73" s="4"/>
    </row>
    <row r="74" spans="1:15" x14ac:dyDescent="0.25">
      <c r="A74" s="2">
        <v>66</v>
      </c>
      <c r="B74" s="3">
        <v>44585</v>
      </c>
      <c r="C74" s="4" t="s">
        <v>44</v>
      </c>
      <c r="D74" s="4" t="s">
        <v>141</v>
      </c>
      <c r="E74" s="23">
        <v>324000</v>
      </c>
      <c r="F74" s="4" t="s">
        <v>244</v>
      </c>
      <c r="G74" s="32">
        <v>300000</v>
      </c>
      <c r="H74" s="4" t="s">
        <v>257</v>
      </c>
      <c r="I74" s="21">
        <f>G74</f>
        <v>300000</v>
      </c>
      <c r="J74" s="21">
        <f>E74-G74</f>
        <v>24000</v>
      </c>
      <c r="K74" s="23"/>
    </row>
    <row r="75" spans="1:15" x14ac:dyDescent="0.25">
      <c r="A75" s="2">
        <v>67</v>
      </c>
      <c r="B75" s="3">
        <v>44585</v>
      </c>
      <c r="C75" s="4" t="s">
        <v>70</v>
      </c>
      <c r="D75" s="4" t="s">
        <v>148</v>
      </c>
      <c r="E75" s="23">
        <v>2619460</v>
      </c>
      <c r="F75" s="4" t="s">
        <v>221</v>
      </c>
      <c r="G75" s="5" t="s">
        <v>28</v>
      </c>
      <c r="H75" s="4" t="s">
        <v>240</v>
      </c>
      <c r="I75" s="27">
        <f>E75</f>
        <v>2619460</v>
      </c>
      <c r="J75" s="26">
        <f>E75-I75</f>
        <v>0</v>
      </c>
      <c r="K75" s="4"/>
    </row>
    <row r="76" spans="1:15" x14ac:dyDescent="0.25">
      <c r="A76" s="2">
        <v>68</v>
      </c>
      <c r="B76" s="3">
        <v>44585</v>
      </c>
      <c r="C76" s="4" t="s">
        <v>111</v>
      </c>
      <c r="D76" s="4" t="s">
        <v>189</v>
      </c>
      <c r="E76" s="23">
        <v>2972767.4999999995</v>
      </c>
      <c r="F76" s="4" t="s">
        <v>228</v>
      </c>
      <c r="G76" s="5"/>
      <c r="H76" s="5" t="s">
        <v>8</v>
      </c>
      <c r="I76" s="27">
        <f>E76</f>
        <v>2972767.4999999995</v>
      </c>
      <c r="J76" s="26">
        <f>E76-I76</f>
        <v>0</v>
      </c>
      <c r="K76" s="4"/>
    </row>
    <row r="77" spans="1:15" x14ac:dyDescent="0.25">
      <c r="A77" s="2">
        <v>69</v>
      </c>
      <c r="B77" s="3">
        <v>44585</v>
      </c>
      <c r="C77" s="4" t="s">
        <v>112</v>
      </c>
      <c r="D77" s="4" t="s">
        <v>190</v>
      </c>
      <c r="E77" s="23">
        <v>783000</v>
      </c>
      <c r="F77" s="4" t="s">
        <v>229</v>
      </c>
      <c r="G77" s="5"/>
      <c r="H77" s="4"/>
      <c r="I77" s="27"/>
      <c r="J77" s="26">
        <f>E77-I77</f>
        <v>783000</v>
      </c>
      <c r="K77" s="4"/>
    </row>
    <row r="78" spans="1:15" x14ac:dyDescent="0.25">
      <c r="A78" s="2">
        <v>70</v>
      </c>
      <c r="B78" s="3">
        <v>44585</v>
      </c>
      <c r="C78" s="4" t="s">
        <v>110</v>
      </c>
      <c r="D78" s="4" t="s">
        <v>141</v>
      </c>
      <c r="E78" s="23">
        <v>3675390</v>
      </c>
      <c r="F78" s="4" t="s">
        <v>141</v>
      </c>
      <c r="G78" s="5"/>
      <c r="H78" s="4" t="s">
        <v>10</v>
      </c>
      <c r="I78" s="27">
        <f>E78</f>
        <v>3675390</v>
      </c>
      <c r="J78" s="26">
        <f>E78-I78</f>
        <v>0</v>
      </c>
      <c r="K78" s="4"/>
    </row>
    <row r="79" spans="1:15" x14ac:dyDescent="0.25">
      <c r="A79" s="2">
        <v>71</v>
      </c>
      <c r="B79" s="3">
        <v>44585</v>
      </c>
      <c r="C79" s="4" t="s">
        <v>113</v>
      </c>
      <c r="D79" s="4" t="s">
        <v>141</v>
      </c>
      <c r="E79" s="23">
        <v>794902.74999999988</v>
      </c>
      <c r="F79" s="4" t="s">
        <v>141</v>
      </c>
      <c r="G79" s="5"/>
      <c r="H79" s="4" t="s">
        <v>10</v>
      </c>
      <c r="I79" s="27">
        <f>E79</f>
        <v>794902.74999999988</v>
      </c>
      <c r="J79" s="26">
        <f>E79-I79</f>
        <v>0</v>
      </c>
      <c r="K79" s="4"/>
    </row>
    <row r="80" spans="1:15" x14ac:dyDescent="0.25">
      <c r="A80" s="2">
        <v>319</v>
      </c>
      <c r="B80" s="15" t="s">
        <v>18</v>
      </c>
      <c r="C80" s="4" t="s">
        <v>65</v>
      </c>
      <c r="D80" s="4" t="s">
        <v>141</v>
      </c>
      <c r="E80" s="25">
        <v>1402000</v>
      </c>
      <c r="F80" s="4" t="s">
        <v>226</v>
      </c>
      <c r="G80" s="5" t="s">
        <v>370</v>
      </c>
      <c r="H80" s="4" t="s">
        <v>371</v>
      </c>
      <c r="I80" s="27">
        <f>E80</f>
        <v>1402000</v>
      </c>
      <c r="J80" s="26">
        <f>E80-I80</f>
        <v>0</v>
      </c>
      <c r="K80" s="4"/>
      <c r="O80" s="55"/>
    </row>
    <row r="81" spans="1:15" x14ac:dyDescent="0.25">
      <c r="A81" s="2">
        <v>320</v>
      </c>
      <c r="B81" s="15" t="s">
        <v>18</v>
      </c>
      <c r="C81" s="4" t="s">
        <v>65</v>
      </c>
      <c r="D81" s="4" t="s">
        <v>188</v>
      </c>
      <c r="E81" s="25">
        <v>1902236</v>
      </c>
      <c r="F81" s="4" t="s">
        <v>227</v>
      </c>
      <c r="G81" s="5" t="s">
        <v>25</v>
      </c>
      <c r="H81" s="5" t="s">
        <v>8</v>
      </c>
      <c r="I81" s="27">
        <f>E81</f>
        <v>1902236</v>
      </c>
      <c r="J81" s="26">
        <f>E81-I81</f>
        <v>0</v>
      </c>
      <c r="K81" s="4"/>
      <c r="O81" s="55"/>
    </row>
    <row r="82" spans="1:15" x14ac:dyDescent="0.25">
      <c r="A82" s="2">
        <v>72</v>
      </c>
      <c r="B82" s="3">
        <v>44587</v>
      </c>
      <c r="C82" s="4" t="s">
        <v>114</v>
      </c>
      <c r="D82" s="4" t="s">
        <v>141</v>
      </c>
      <c r="E82" s="23">
        <v>944871.75</v>
      </c>
      <c r="F82" s="4" t="s">
        <v>141</v>
      </c>
      <c r="G82" s="5"/>
      <c r="H82" s="4" t="s">
        <v>10</v>
      </c>
      <c r="I82" s="27">
        <f>E82</f>
        <v>944871.75</v>
      </c>
      <c r="J82" s="26">
        <f>E82-I82</f>
        <v>0</v>
      </c>
      <c r="K82" s="4"/>
    </row>
    <row r="83" spans="1:15" x14ac:dyDescent="0.25">
      <c r="A83" s="2">
        <v>73</v>
      </c>
      <c r="B83" s="3">
        <v>44587</v>
      </c>
      <c r="C83" s="4" t="s">
        <v>115</v>
      </c>
      <c r="D83" s="4" t="s">
        <v>141</v>
      </c>
      <c r="E83" s="23">
        <v>3652960.3219999997</v>
      </c>
      <c r="F83" s="4" t="s">
        <v>141</v>
      </c>
      <c r="G83" s="5"/>
      <c r="H83" s="4" t="s">
        <v>10</v>
      </c>
      <c r="I83" s="27">
        <f>E83</f>
        <v>3652960.3219999997</v>
      </c>
      <c r="J83" s="26">
        <f>E83-I83</f>
        <v>0</v>
      </c>
      <c r="K83" s="4"/>
    </row>
    <row r="84" spans="1:15" x14ac:dyDescent="0.25">
      <c r="A84" s="2">
        <v>74</v>
      </c>
      <c r="B84" s="3">
        <v>44587</v>
      </c>
      <c r="C84" s="4" t="s">
        <v>116</v>
      </c>
      <c r="D84" s="4" t="s">
        <v>141</v>
      </c>
      <c r="E84" s="23">
        <v>2312642.8049999992</v>
      </c>
      <c r="F84" s="4" t="s">
        <v>141</v>
      </c>
      <c r="G84" s="5"/>
      <c r="H84" s="4" t="s">
        <v>10</v>
      </c>
      <c r="I84" s="27">
        <f>E84</f>
        <v>2312642.8049999992</v>
      </c>
      <c r="J84" s="26">
        <f>E84-I84</f>
        <v>0</v>
      </c>
      <c r="K84" s="4"/>
    </row>
    <row r="85" spans="1:15" x14ac:dyDescent="0.25">
      <c r="A85" s="2">
        <v>321</v>
      </c>
      <c r="B85" s="15" t="s">
        <v>19</v>
      </c>
      <c r="C85" s="4" t="s">
        <v>65</v>
      </c>
      <c r="D85" s="4" t="s">
        <v>191</v>
      </c>
      <c r="E85" s="25">
        <v>1832457</v>
      </c>
      <c r="F85" s="4" t="s">
        <v>230</v>
      </c>
      <c r="G85" s="5" t="s">
        <v>26</v>
      </c>
      <c r="H85" s="5" t="s">
        <v>252</v>
      </c>
      <c r="I85" s="27">
        <f>E85</f>
        <v>1832457</v>
      </c>
      <c r="J85" s="26">
        <f>E85-I85</f>
        <v>0</v>
      </c>
      <c r="K85" s="4"/>
      <c r="O85" s="55"/>
    </row>
    <row r="86" spans="1:15" x14ac:dyDescent="0.25">
      <c r="A86" s="2">
        <v>75</v>
      </c>
      <c r="B86" s="3">
        <v>44588</v>
      </c>
      <c r="C86" s="4" t="s">
        <v>117</v>
      </c>
      <c r="D86" s="4" t="s">
        <v>192</v>
      </c>
      <c r="E86" s="23">
        <v>273907</v>
      </c>
      <c r="F86" s="4" t="s">
        <v>244</v>
      </c>
      <c r="G86" s="32">
        <v>300000</v>
      </c>
      <c r="H86" s="4" t="s">
        <v>8</v>
      </c>
      <c r="I86" s="27">
        <f>E86</f>
        <v>273907</v>
      </c>
      <c r="J86" s="26">
        <f>E86-I86</f>
        <v>0</v>
      </c>
      <c r="K86" s="23"/>
    </row>
    <row r="87" spans="1:15" x14ac:dyDescent="0.25">
      <c r="A87" s="2">
        <v>76</v>
      </c>
      <c r="B87" s="3">
        <v>44588</v>
      </c>
      <c r="C87" s="4" t="s">
        <v>118</v>
      </c>
      <c r="D87" s="4" t="s">
        <v>180</v>
      </c>
      <c r="E87" s="23">
        <v>249637.19999999995</v>
      </c>
      <c r="F87" s="4" t="s">
        <v>244</v>
      </c>
      <c r="G87" s="32">
        <v>300000</v>
      </c>
      <c r="H87" s="4" t="s">
        <v>8</v>
      </c>
      <c r="I87" s="27">
        <f>E87</f>
        <v>249637.19999999995</v>
      </c>
      <c r="J87" s="26">
        <f>E87-I87</f>
        <v>0</v>
      </c>
      <c r="K87" s="23"/>
    </row>
    <row r="88" spans="1:15" x14ac:dyDescent="0.25">
      <c r="A88" s="2">
        <v>77</v>
      </c>
      <c r="B88" s="3">
        <v>44588</v>
      </c>
      <c r="C88" s="4" t="s">
        <v>119</v>
      </c>
      <c r="D88" s="4" t="s">
        <v>141</v>
      </c>
      <c r="E88" s="23">
        <v>353671.99999999994</v>
      </c>
      <c r="F88" s="4" t="s">
        <v>244</v>
      </c>
      <c r="G88" s="32">
        <v>500000</v>
      </c>
      <c r="H88" s="4" t="s">
        <v>8</v>
      </c>
      <c r="I88" s="27">
        <f>E88</f>
        <v>353671.99999999994</v>
      </c>
      <c r="J88" s="26">
        <f>E88-I88</f>
        <v>0</v>
      </c>
      <c r="K88" s="23"/>
    </row>
    <row r="89" spans="1:15" x14ac:dyDescent="0.25">
      <c r="A89" s="2">
        <v>78</v>
      </c>
      <c r="B89" s="3">
        <v>44588</v>
      </c>
      <c r="C89" s="4" t="s">
        <v>120</v>
      </c>
      <c r="D89" s="4" t="s">
        <v>193</v>
      </c>
      <c r="E89" s="23">
        <v>855141</v>
      </c>
      <c r="F89" s="4" t="s">
        <v>231</v>
      </c>
      <c r="G89" s="5"/>
      <c r="H89" s="5" t="s">
        <v>8</v>
      </c>
      <c r="I89" s="27">
        <f>E89</f>
        <v>855141</v>
      </c>
      <c r="J89" s="26">
        <f>E89-I89</f>
        <v>0</v>
      </c>
      <c r="K89" s="4"/>
    </row>
    <row r="90" spans="1:15" x14ac:dyDescent="0.25">
      <c r="A90" s="2">
        <v>79</v>
      </c>
      <c r="B90" s="3">
        <v>44588</v>
      </c>
      <c r="C90" s="4" t="s">
        <v>121</v>
      </c>
      <c r="D90" s="4" t="s">
        <v>194</v>
      </c>
      <c r="E90" s="23">
        <v>2607282</v>
      </c>
      <c r="F90" s="4" t="s">
        <v>232</v>
      </c>
      <c r="G90" s="5"/>
      <c r="H90" s="5" t="s">
        <v>8</v>
      </c>
      <c r="I90" s="27">
        <f>E90</f>
        <v>2607282</v>
      </c>
      <c r="J90" s="26">
        <f>E90-I90</f>
        <v>0</v>
      </c>
      <c r="K90" s="4"/>
    </row>
    <row r="91" spans="1:15" x14ac:dyDescent="0.25">
      <c r="A91" s="2">
        <v>80</v>
      </c>
      <c r="B91" s="3">
        <v>44588</v>
      </c>
      <c r="C91" s="4" t="s">
        <v>122</v>
      </c>
      <c r="D91" s="4" t="s">
        <v>141</v>
      </c>
      <c r="E91" s="23">
        <v>6294661.2074999996</v>
      </c>
      <c r="F91" s="4" t="s">
        <v>141</v>
      </c>
      <c r="G91" s="5"/>
      <c r="H91" s="4" t="s">
        <v>10</v>
      </c>
      <c r="I91" s="27">
        <f>E91</f>
        <v>6294661.2074999996</v>
      </c>
      <c r="J91" s="26">
        <f>E91-I91</f>
        <v>0</v>
      </c>
      <c r="K91" s="4"/>
    </row>
    <row r="92" spans="1:15" x14ac:dyDescent="0.25">
      <c r="A92" s="2">
        <v>81</v>
      </c>
      <c r="B92" s="3">
        <v>44588</v>
      </c>
      <c r="C92" s="4" t="s">
        <v>123</v>
      </c>
      <c r="D92" s="4" t="s">
        <v>141</v>
      </c>
      <c r="E92" s="24">
        <v>3647981.6099999989</v>
      </c>
      <c r="F92" s="4" t="s">
        <v>141</v>
      </c>
      <c r="G92" s="5"/>
      <c r="H92" s="4" t="s">
        <v>10</v>
      </c>
      <c r="I92" s="27">
        <f>E92</f>
        <v>3647981.6099999989</v>
      </c>
      <c r="J92" s="26">
        <f>E92-I92</f>
        <v>0</v>
      </c>
      <c r="K92" s="4"/>
    </row>
    <row r="93" spans="1:15" x14ac:dyDescent="0.25">
      <c r="A93" s="2">
        <v>82</v>
      </c>
      <c r="B93" s="3">
        <v>44588</v>
      </c>
      <c r="C93" s="4" t="s">
        <v>124</v>
      </c>
      <c r="D93" s="4" t="s">
        <v>141</v>
      </c>
      <c r="E93" s="23">
        <v>364798.16099999996</v>
      </c>
      <c r="F93" s="4" t="s">
        <v>141</v>
      </c>
      <c r="G93" s="5"/>
      <c r="H93" s="4" t="s">
        <v>10</v>
      </c>
      <c r="I93" s="27">
        <f>E93</f>
        <v>364798.16099999996</v>
      </c>
      <c r="J93" s="26">
        <f>E93-I93</f>
        <v>0</v>
      </c>
      <c r="K93" s="4"/>
    </row>
    <row r="94" spans="1:15" x14ac:dyDescent="0.25">
      <c r="A94" s="2">
        <v>83</v>
      </c>
      <c r="B94" s="3">
        <v>44588</v>
      </c>
      <c r="C94" s="4" t="s">
        <v>125</v>
      </c>
      <c r="D94" s="4" t="s">
        <v>141</v>
      </c>
      <c r="E94" s="23">
        <v>609124.16099999985</v>
      </c>
      <c r="F94" s="4" t="s">
        <v>141</v>
      </c>
      <c r="G94" s="5"/>
      <c r="H94" s="4" t="s">
        <v>10</v>
      </c>
      <c r="I94" s="27">
        <f>E94</f>
        <v>609124.16099999985</v>
      </c>
      <c r="J94" s="26">
        <f>E94-I94</f>
        <v>0</v>
      </c>
      <c r="K94" s="4"/>
    </row>
    <row r="95" spans="1:15" x14ac:dyDescent="0.25">
      <c r="A95" s="2">
        <v>84</v>
      </c>
      <c r="B95" s="3">
        <v>44589</v>
      </c>
      <c r="C95" s="4" t="s">
        <v>43</v>
      </c>
      <c r="D95" s="4" t="s">
        <v>195</v>
      </c>
      <c r="E95" s="23">
        <v>3054075</v>
      </c>
      <c r="F95" s="4" t="s">
        <v>233</v>
      </c>
      <c r="G95" s="5" t="s">
        <v>27</v>
      </c>
      <c r="H95" s="5" t="s">
        <v>63</v>
      </c>
      <c r="I95" s="27">
        <f>E95</f>
        <v>3054075</v>
      </c>
      <c r="J95" s="26">
        <f>E95-I95</f>
        <v>0</v>
      </c>
      <c r="K95" s="4"/>
    </row>
    <row r="96" spans="1:15" x14ac:dyDescent="0.25">
      <c r="A96" s="2">
        <v>85</v>
      </c>
      <c r="B96" s="3">
        <v>44589</v>
      </c>
      <c r="C96" s="4" t="s">
        <v>70</v>
      </c>
      <c r="D96" s="4" t="s">
        <v>148</v>
      </c>
      <c r="E96" s="23">
        <v>2423250</v>
      </c>
      <c r="F96" s="4" t="s">
        <v>141</v>
      </c>
      <c r="G96" s="5" t="s">
        <v>28</v>
      </c>
      <c r="H96" s="4"/>
      <c r="I96" s="27"/>
      <c r="J96" s="26">
        <f>E96-I96</f>
        <v>2423250</v>
      </c>
      <c r="K96" s="4"/>
    </row>
    <row r="97" spans="1:11" x14ac:dyDescent="0.25">
      <c r="A97" s="2">
        <v>86</v>
      </c>
      <c r="B97" s="3">
        <v>44589</v>
      </c>
      <c r="C97" s="4" t="s">
        <v>126</v>
      </c>
      <c r="D97" s="4" t="s">
        <v>196</v>
      </c>
      <c r="E97" s="23">
        <v>1832445</v>
      </c>
      <c r="F97" s="4" t="s">
        <v>234</v>
      </c>
      <c r="G97" s="5"/>
      <c r="H97" s="5" t="s">
        <v>8</v>
      </c>
      <c r="I97" s="27">
        <f>E97</f>
        <v>1832445</v>
      </c>
      <c r="J97" s="26">
        <f>E97-I97</f>
        <v>0</v>
      </c>
      <c r="K97" s="4"/>
    </row>
    <row r="98" spans="1:11" x14ac:dyDescent="0.25">
      <c r="A98" s="2">
        <v>87</v>
      </c>
      <c r="B98" s="3">
        <v>44589</v>
      </c>
      <c r="C98" s="4" t="s">
        <v>85</v>
      </c>
      <c r="D98" s="4" t="s">
        <v>261</v>
      </c>
      <c r="E98" s="23">
        <v>2236320</v>
      </c>
      <c r="F98" s="8" t="s">
        <v>248</v>
      </c>
      <c r="G98" s="5"/>
      <c r="H98" s="4" t="s">
        <v>317</v>
      </c>
      <c r="I98" s="27">
        <f>E98</f>
        <v>2236320</v>
      </c>
      <c r="J98" s="26">
        <f>E98-I98</f>
        <v>0</v>
      </c>
      <c r="K98" s="4"/>
    </row>
    <row r="99" spans="1:11" x14ac:dyDescent="0.25">
      <c r="A99" s="2">
        <v>88</v>
      </c>
      <c r="B99" s="3">
        <v>44589</v>
      </c>
      <c r="C99" s="4" t="s">
        <v>127</v>
      </c>
      <c r="D99" s="4" t="s">
        <v>258</v>
      </c>
      <c r="E99" s="23">
        <v>398919.75</v>
      </c>
      <c r="F99" s="4" t="s">
        <v>244</v>
      </c>
      <c r="G99" s="32">
        <v>398919.75</v>
      </c>
      <c r="H99" s="4" t="s">
        <v>8</v>
      </c>
      <c r="I99" s="27">
        <f>E99</f>
        <v>398919.75</v>
      </c>
      <c r="J99" s="26">
        <f>E99-I99</f>
        <v>0</v>
      </c>
      <c r="K99" s="23"/>
    </row>
    <row r="100" spans="1:11" x14ac:dyDescent="0.25">
      <c r="A100" s="2">
        <v>89</v>
      </c>
      <c r="B100" s="3">
        <v>44589</v>
      </c>
      <c r="C100" s="4" t="s">
        <v>128</v>
      </c>
      <c r="D100" s="4" t="s">
        <v>141</v>
      </c>
      <c r="E100" s="23">
        <v>234135</v>
      </c>
      <c r="F100" s="4" t="s">
        <v>141</v>
      </c>
      <c r="G100" s="5"/>
      <c r="H100" s="4" t="s">
        <v>11</v>
      </c>
      <c r="I100" s="27">
        <f>E100</f>
        <v>234135</v>
      </c>
      <c r="J100" s="26">
        <f>E100-I100</f>
        <v>0</v>
      </c>
      <c r="K100" s="4"/>
    </row>
    <row r="101" spans="1:11" x14ac:dyDescent="0.25">
      <c r="A101" s="2">
        <v>90</v>
      </c>
      <c r="B101" s="3">
        <v>44589</v>
      </c>
      <c r="C101" s="4" t="s">
        <v>129</v>
      </c>
      <c r="D101" s="4" t="s">
        <v>141</v>
      </c>
      <c r="E101" s="23">
        <v>215601.75</v>
      </c>
      <c r="F101" s="4" t="s">
        <v>141</v>
      </c>
      <c r="G101" s="5"/>
      <c r="H101" s="4" t="s">
        <v>10</v>
      </c>
      <c r="I101" s="27">
        <f>E101</f>
        <v>215601.75</v>
      </c>
      <c r="J101" s="26">
        <f>E101-I101</f>
        <v>0</v>
      </c>
      <c r="K101" s="4"/>
    </row>
    <row r="102" spans="1:11" x14ac:dyDescent="0.25">
      <c r="A102" s="2">
        <v>91</v>
      </c>
      <c r="B102" s="3">
        <v>44589</v>
      </c>
      <c r="C102" s="4" t="s">
        <v>130</v>
      </c>
      <c r="D102" s="4" t="s">
        <v>141</v>
      </c>
      <c r="E102" s="23">
        <v>4024452.75</v>
      </c>
      <c r="F102" s="4" t="s">
        <v>141</v>
      </c>
      <c r="G102" s="5"/>
      <c r="H102" s="4" t="s">
        <v>10</v>
      </c>
      <c r="I102" s="27">
        <f>E102</f>
        <v>4024452.75</v>
      </c>
      <c r="J102" s="26">
        <f>E102-I102</f>
        <v>0</v>
      </c>
      <c r="K102" s="4"/>
    </row>
    <row r="103" spans="1:11" x14ac:dyDescent="0.25">
      <c r="A103" s="2">
        <v>92</v>
      </c>
      <c r="B103" s="3">
        <v>44589</v>
      </c>
      <c r="C103" s="4" t="s">
        <v>131</v>
      </c>
      <c r="D103" s="4" t="s">
        <v>141</v>
      </c>
      <c r="E103" s="23">
        <v>215601.75</v>
      </c>
      <c r="F103" s="4" t="s">
        <v>141</v>
      </c>
      <c r="G103" s="5"/>
      <c r="H103" s="4" t="s">
        <v>12</v>
      </c>
      <c r="I103" s="27">
        <f>E103</f>
        <v>215601.75</v>
      </c>
      <c r="J103" s="26">
        <f>E103-I103</f>
        <v>0</v>
      </c>
      <c r="K103" s="4"/>
    </row>
    <row r="104" spans="1:11" x14ac:dyDescent="0.25">
      <c r="A104" s="2">
        <v>93</v>
      </c>
      <c r="B104" s="3">
        <v>44589</v>
      </c>
      <c r="C104" s="4" t="s">
        <v>51</v>
      </c>
      <c r="D104" s="4" t="s">
        <v>165</v>
      </c>
      <c r="E104" s="23">
        <v>3222119</v>
      </c>
      <c r="F104" s="4" t="s">
        <v>235</v>
      </c>
      <c r="G104" s="5"/>
      <c r="H104" s="4"/>
      <c r="I104" s="27"/>
      <c r="J104" s="26">
        <f>E104-I104</f>
        <v>3222119</v>
      </c>
      <c r="K104" s="4"/>
    </row>
    <row r="105" spans="1:11" x14ac:dyDescent="0.25">
      <c r="A105" s="2">
        <v>94</v>
      </c>
      <c r="B105" s="3">
        <v>44590</v>
      </c>
      <c r="C105" s="4" t="s">
        <v>132</v>
      </c>
      <c r="D105" s="4" t="s">
        <v>141</v>
      </c>
      <c r="E105" s="23">
        <v>376281</v>
      </c>
      <c r="F105" s="4" t="s">
        <v>244</v>
      </c>
      <c r="G105" s="32">
        <v>376281</v>
      </c>
      <c r="H105" s="4" t="s">
        <v>8</v>
      </c>
      <c r="I105" s="27">
        <f>E105</f>
        <v>376281</v>
      </c>
      <c r="J105" s="26">
        <f>E105-I105</f>
        <v>0</v>
      </c>
      <c r="K105" s="23"/>
    </row>
    <row r="106" spans="1:11" x14ac:dyDescent="0.25">
      <c r="A106" s="2">
        <v>95</v>
      </c>
      <c r="B106" s="3">
        <v>44590</v>
      </c>
      <c r="C106" s="4" t="s">
        <v>133</v>
      </c>
      <c r="D106" s="4" t="s">
        <v>197</v>
      </c>
      <c r="E106" s="23">
        <v>283860</v>
      </c>
      <c r="F106" s="4" t="s">
        <v>244</v>
      </c>
      <c r="G106" s="32">
        <v>283860</v>
      </c>
      <c r="H106" s="4" t="s">
        <v>8</v>
      </c>
      <c r="I106" s="27">
        <f>E106</f>
        <v>283860</v>
      </c>
      <c r="J106" s="26">
        <f>E106-I106</f>
        <v>0</v>
      </c>
      <c r="K106" s="23"/>
    </row>
    <row r="107" spans="1:11" x14ac:dyDescent="0.25">
      <c r="A107" s="2">
        <v>96</v>
      </c>
      <c r="B107" s="3">
        <v>44590</v>
      </c>
      <c r="C107" s="4" t="s">
        <v>134</v>
      </c>
      <c r="D107" s="4" t="s">
        <v>141</v>
      </c>
      <c r="E107" s="23">
        <v>221988</v>
      </c>
      <c r="F107" s="4" t="s">
        <v>244</v>
      </c>
      <c r="G107" s="32">
        <v>300000</v>
      </c>
      <c r="H107" s="4" t="s">
        <v>8</v>
      </c>
      <c r="I107" s="27">
        <f>E107</f>
        <v>221988</v>
      </c>
      <c r="J107" s="26">
        <f>E107-I107</f>
        <v>0</v>
      </c>
      <c r="K107" s="23"/>
    </row>
    <row r="108" spans="1:11" x14ac:dyDescent="0.25">
      <c r="A108" s="2">
        <v>97</v>
      </c>
      <c r="B108" s="3">
        <v>44590</v>
      </c>
      <c r="C108" s="4" t="s">
        <v>135</v>
      </c>
      <c r="D108" s="4" t="s">
        <v>141</v>
      </c>
      <c r="E108" s="23">
        <v>611612.1</v>
      </c>
      <c r="F108" s="4" t="s">
        <v>224</v>
      </c>
      <c r="G108" s="5"/>
      <c r="H108" s="5" t="s">
        <v>8</v>
      </c>
      <c r="I108" s="27">
        <f>E108</f>
        <v>611612.1</v>
      </c>
      <c r="J108" s="26">
        <f>E108-I108</f>
        <v>0</v>
      </c>
      <c r="K108" s="4"/>
    </row>
    <row r="109" spans="1:11" x14ac:dyDescent="0.25">
      <c r="A109" s="2">
        <v>98</v>
      </c>
      <c r="B109" s="3">
        <v>44590</v>
      </c>
      <c r="C109" s="4" t="s">
        <v>136</v>
      </c>
      <c r="D109" s="4" t="s">
        <v>141</v>
      </c>
      <c r="E109" s="23">
        <v>1022400</v>
      </c>
      <c r="F109" s="4" t="s">
        <v>224</v>
      </c>
      <c r="G109" s="5"/>
      <c r="H109" s="5" t="s">
        <v>8</v>
      </c>
      <c r="I109" s="27">
        <f>E109</f>
        <v>1022400</v>
      </c>
      <c r="J109" s="26">
        <f>E109-I109</f>
        <v>0</v>
      </c>
      <c r="K109" s="4"/>
    </row>
    <row r="110" spans="1:11" x14ac:dyDescent="0.25">
      <c r="A110" s="2">
        <v>99</v>
      </c>
      <c r="B110" s="3">
        <v>44590</v>
      </c>
      <c r="C110" s="4" t="s">
        <v>137</v>
      </c>
      <c r="D110" s="4" t="s">
        <v>198</v>
      </c>
      <c r="E110" s="23">
        <v>197130</v>
      </c>
      <c r="F110" s="4"/>
      <c r="G110" s="5"/>
      <c r="H110" s="4"/>
      <c r="I110" s="27"/>
      <c r="J110" s="26">
        <f>E110-I110</f>
        <v>197130</v>
      </c>
      <c r="K110" s="4"/>
    </row>
    <row r="111" spans="1:11" x14ac:dyDescent="0.25">
      <c r="A111" s="2">
        <v>100</v>
      </c>
      <c r="B111" s="3">
        <v>44590</v>
      </c>
      <c r="C111" s="4" t="s">
        <v>138</v>
      </c>
      <c r="D111" s="4" t="s">
        <v>199</v>
      </c>
      <c r="E111" s="23">
        <v>395901</v>
      </c>
      <c r="F111" s="4" t="s">
        <v>141</v>
      </c>
      <c r="G111" s="5"/>
      <c r="H111" s="4"/>
      <c r="I111" s="27"/>
      <c r="J111" s="26">
        <f>E111-I111</f>
        <v>395901</v>
      </c>
      <c r="K111" s="4"/>
    </row>
    <row r="112" spans="1:11" x14ac:dyDescent="0.25">
      <c r="A112" s="2">
        <v>101</v>
      </c>
      <c r="B112" s="3">
        <v>44590</v>
      </c>
      <c r="C112" s="4" t="s">
        <v>139</v>
      </c>
      <c r="D112" s="4" t="s">
        <v>200</v>
      </c>
      <c r="E112" s="23">
        <v>3518294.4</v>
      </c>
      <c r="F112" s="4" t="s">
        <v>224</v>
      </c>
      <c r="G112" s="5"/>
      <c r="H112" s="5" t="s">
        <v>8</v>
      </c>
      <c r="I112" s="27">
        <f>E112</f>
        <v>3518294.4</v>
      </c>
      <c r="J112" s="26">
        <f>E112-I112</f>
        <v>0</v>
      </c>
      <c r="K112" s="4"/>
    </row>
    <row r="113" spans="1:15" x14ac:dyDescent="0.25">
      <c r="A113" s="2">
        <v>102</v>
      </c>
      <c r="B113" s="3">
        <v>44590</v>
      </c>
      <c r="C113" s="4" t="s">
        <v>140</v>
      </c>
      <c r="D113" s="4" t="s">
        <v>141</v>
      </c>
      <c r="E113" s="23">
        <v>9975905.4000000004</v>
      </c>
      <c r="F113" s="4" t="s">
        <v>141</v>
      </c>
      <c r="G113" s="5"/>
      <c r="H113" s="4" t="s">
        <v>13</v>
      </c>
      <c r="I113" s="27">
        <f>E113</f>
        <v>9975905.4000000004</v>
      </c>
      <c r="J113" s="26">
        <f>E113-I113</f>
        <v>0</v>
      </c>
      <c r="K113" s="4"/>
    </row>
    <row r="114" spans="1:15" x14ac:dyDescent="0.25">
      <c r="A114" s="2">
        <v>103</v>
      </c>
      <c r="B114" s="3">
        <v>44600</v>
      </c>
      <c r="C114" s="4" t="s">
        <v>553</v>
      </c>
      <c r="D114" s="4" t="s">
        <v>141</v>
      </c>
      <c r="E114" s="23">
        <v>1322163</v>
      </c>
      <c r="F114" s="4" t="s">
        <v>28</v>
      </c>
      <c r="G114" s="5" t="s">
        <v>296</v>
      </c>
      <c r="H114" s="5" t="s">
        <v>8</v>
      </c>
      <c r="I114" s="21">
        <f>E114</f>
        <v>1322163</v>
      </c>
      <c r="J114" s="21">
        <f>E114-I114</f>
        <v>0</v>
      </c>
      <c r="K114" s="4"/>
    </row>
    <row r="115" spans="1:15" x14ac:dyDescent="0.25">
      <c r="A115" s="2">
        <v>104</v>
      </c>
      <c r="B115" s="3">
        <v>44600</v>
      </c>
      <c r="C115" s="4" t="s">
        <v>553</v>
      </c>
      <c r="D115" s="4" t="s">
        <v>141</v>
      </c>
      <c r="E115" s="23">
        <v>2193453</v>
      </c>
      <c r="F115" s="4" t="s">
        <v>28</v>
      </c>
      <c r="G115" s="5" t="s">
        <v>297</v>
      </c>
      <c r="H115" s="5" t="s">
        <v>8</v>
      </c>
      <c r="I115" s="21">
        <f>E115</f>
        <v>2193453</v>
      </c>
      <c r="J115" s="21">
        <f>E115-I115</f>
        <v>0</v>
      </c>
      <c r="K115" s="4"/>
    </row>
    <row r="116" spans="1:15" x14ac:dyDescent="0.25">
      <c r="A116" s="2">
        <v>105</v>
      </c>
      <c r="B116" s="3">
        <v>44600</v>
      </c>
      <c r="C116" s="4" t="s">
        <v>553</v>
      </c>
      <c r="D116" s="4" t="s">
        <v>141</v>
      </c>
      <c r="E116" s="23">
        <v>2264540</v>
      </c>
      <c r="F116" s="4" t="s">
        <v>28</v>
      </c>
      <c r="G116" s="5" t="s">
        <v>298</v>
      </c>
      <c r="H116" s="5" t="s">
        <v>8</v>
      </c>
      <c r="I116" s="21">
        <f>E116</f>
        <v>2264540</v>
      </c>
      <c r="J116" s="21">
        <f>E116-I116</f>
        <v>0</v>
      </c>
      <c r="K116" s="4"/>
      <c r="L116" s="6"/>
      <c r="M116" s="6"/>
    </row>
    <row r="117" spans="1:15" x14ac:dyDescent="0.25">
      <c r="A117" s="2">
        <v>106</v>
      </c>
      <c r="B117" s="3">
        <v>44600</v>
      </c>
      <c r="C117" s="4" t="s">
        <v>553</v>
      </c>
      <c r="D117" s="4" t="s">
        <v>141</v>
      </c>
      <c r="E117" s="23">
        <v>760333.74545454548</v>
      </c>
      <c r="F117" s="4" t="s">
        <v>28</v>
      </c>
      <c r="G117" s="5" t="s">
        <v>300</v>
      </c>
      <c r="H117" s="5" t="s">
        <v>8</v>
      </c>
      <c r="I117" s="21">
        <f>E117</f>
        <v>760333.74545454548</v>
      </c>
      <c r="J117" s="21">
        <f>E117-I117</f>
        <v>0</v>
      </c>
      <c r="K117" s="4"/>
      <c r="L117" s="6"/>
      <c r="M117" s="6"/>
    </row>
    <row r="118" spans="1:15" x14ac:dyDescent="0.25">
      <c r="A118" s="2">
        <v>107</v>
      </c>
      <c r="B118" s="3">
        <v>44600</v>
      </c>
      <c r="C118" s="4" t="s">
        <v>553</v>
      </c>
      <c r="D118" s="4" t="s">
        <v>141</v>
      </c>
      <c r="E118" s="23">
        <v>1627048.4727272727</v>
      </c>
      <c r="F118" s="4" t="s">
        <v>28</v>
      </c>
      <c r="G118" s="5" t="s">
        <v>299</v>
      </c>
      <c r="H118" s="5" t="s">
        <v>8</v>
      </c>
      <c r="I118" s="21">
        <f>E118</f>
        <v>1627048.4727272727</v>
      </c>
      <c r="J118" s="21">
        <f>E118-I118</f>
        <v>0</v>
      </c>
      <c r="K118" s="4"/>
      <c r="L118" s="6"/>
      <c r="M118" s="6"/>
    </row>
    <row r="119" spans="1:15" x14ac:dyDescent="0.25">
      <c r="A119" s="2">
        <v>108</v>
      </c>
      <c r="B119" s="3">
        <v>44601</v>
      </c>
      <c r="C119" s="4" t="s">
        <v>264</v>
      </c>
      <c r="D119" s="4" t="s">
        <v>286</v>
      </c>
      <c r="E119" s="23">
        <v>2144565.8181818179</v>
      </c>
      <c r="F119" s="4" t="s">
        <v>377</v>
      </c>
      <c r="G119" s="5"/>
      <c r="H119" s="4" t="s">
        <v>8</v>
      </c>
      <c r="I119" s="21">
        <f>E119</f>
        <v>2144565.8181818179</v>
      </c>
      <c r="J119" s="21">
        <f>E119-I119</f>
        <v>0</v>
      </c>
      <c r="K119" s="4"/>
    </row>
    <row r="120" spans="1:15" s="41" customFormat="1" ht="16.5" customHeight="1" x14ac:dyDescent="0.25">
      <c r="A120" s="2">
        <v>109</v>
      </c>
      <c r="B120" s="3">
        <v>44601</v>
      </c>
      <c r="C120" s="4" t="s">
        <v>70</v>
      </c>
      <c r="D120" s="40" t="s">
        <v>141</v>
      </c>
      <c r="E120" s="23">
        <v>2571833.4545454541</v>
      </c>
      <c r="F120" s="4" t="s">
        <v>377</v>
      </c>
      <c r="G120" s="32"/>
      <c r="H120" s="5"/>
      <c r="I120" s="4"/>
      <c r="J120" s="21">
        <f>E120-I120</f>
        <v>2571833.4545454541</v>
      </c>
      <c r="K120" s="4"/>
      <c r="L120" s="9"/>
      <c r="M120" s="9"/>
      <c r="O120" s="9"/>
    </row>
    <row r="121" spans="1:15" x14ac:dyDescent="0.25">
      <c r="A121" s="2">
        <v>110</v>
      </c>
      <c r="B121" s="3">
        <v>44601</v>
      </c>
      <c r="C121" s="4" t="s">
        <v>59</v>
      </c>
      <c r="D121" s="4" t="s">
        <v>287</v>
      </c>
      <c r="E121" s="23">
        <v>600430.90909090906</v>
      </c>
      <c r="F121" s="4" t="s">
        <v>28</v>
      </c>
      <c r="G121" s="5" t="s">
        <v>301</v>
      </c>
      <c r="H121" s="4" t="s">
        <v>8</v>
      </c>
      <c r="I121" s="21">
        <f>E121</f>
        <v>600430.90909090906</v>
      </c>
      <c r="J121" s="21">
        <f>E121-I121</f>
        <v>0</v>
      </c>
      <c r="K121" s="4"/>
    </row>
    <row r="122" spans="1:15" x14ac:dyDescent="0.25">
      <c r="A122" s="2">
        <v>111</v>
      </c>
      <c r="B122" s="3">
        <v>44602</v>
      </c>
      <c r="C122" s="4" t="s">
        <v>265</v>
      </c>
      <c r="D122" s="4" t="s">
        <v>141</v>
      </c>
      <c r="E122" s="23">
        <v>257183.34545454499</v>
      </c>
      <c r="F122" s="4" t="s">
        <v>381</v>
      </c>
      <c r="G122" s="32">
        <v>300000</v>
      </c>
      <c r="H122" s="32" t="s">
        <v>8</v>
      </c>
      <c r="I122" s="21">
        <f>E122</f>
        <v>257183.34545454499</v>
      </c>
      <c r="J122" s="21">
        <v>0</v>
      </c>
      <c r="K122" s="4"/>
    </row>
    <row r="123" spans="1:15" x14ac:dyDescent="0.25">
      <c r="A123" s="2">
        <v>112</v>
      </c>
      <c r="B123" s="3">
        <v>44603</v>
      </c>
      <c r="C123" s="4" t="s">
        <v>266</v>
      </c>
      <c r="D123" s="4" t="s">
        <v>141</v>
      </c>
      <c r="E123" s="23">
        <v>719651.1272727272</v>
      </c>
      <c r="F123" s="4" t="s">
        <v>377</v>
      </c>
      <c r="G123" s="5"/>
      <c r="H123" s="5" t="s">
        <v>314</v>
      </c>
      <c r="I123" s="21">
        <f>E123</f>
        <v>719651.1272727272</v>
      </c>
      <c r="J123" s="21">
        <f>E123-I123</f>
        <v>0</v>
      </c>
      <c r="K123" s="4"/>
    </row>
    <row r="124" spans="1:15" x14ac:dyDescent="0.25">
      <c r="A124" s="2">
        <v>113</v>
      </c>
      <c r="B124" s="3">
        <v>44604</v>
      </c>
      <c r="C124" s="4" t="s">
        <v>267</v>
      </c>
      <c r="D124" s="4" t="s">
        <v>14</v>
      </c>
      <c r="E124" s="23">
        <v>301418.18181818177</v>
      </c>
      <c r="F124" s="4" t="s">
        <v>381</v>
      </c>
      <c r="G124" s="32">
        <v>300000</v>
      </c>
      <c r="H124" s="32" t="s">
        <v>8</v>
      </c>
      <c r="I124" s="21">
        <f>E124</f>
        <v>301418.18181818177</v>
      </c>
      <c r="J124" s="21">
        <v>0</v>
      </c>
      <c r="K124" s="4"/>
    </row>
    <row r="125" spans="1:15" x14ac:dyDescent="0.25">
      <c r="A125" s="2">
        <v>114</v>
      </c>
      <c r="B125" s="3">
        <v>44604</v>
      </c>
      <c r="C125" s="4" t="s">
        <v>268</v>
      </c>
      <c r="D125" s="4" t="s">
        <v>141</v>
      </c>
      <c r="E125" s="23">
        <v>432345.35454545449</v>
      </c>
      <c r="F125" s="4" t="s">
        <v>381</v>
      </c>
      <c r="G125" s="32">
        <v>432345</v>
      </c>
      <c r="H125" s="32" t="s">
        <v>8</v>
      </c>
      <c r="I125" s="21">
        <f>E125</f>
        <v>432345.35454545449</v>
      </c>
      <c r="J125" s="21">
        <v>0</v>
      </c>
      <c r="K125" s="4"/>
    </row>
    <row r="126" spans="1:15" x14ac:dyDescent="0.25">
      <c r="A126" s="2">
        <v>115</v>
      </c>
      <c r="B126" s="3">
        <v>44604</v>
      </c>
      <c r="C126" s="4" t="s">
        <v>269</v>
      </c>
      <c r="D126" s="4" t="s">
        <v>141</v>
      </c>
      <c r="E126" s="23">
        <v>286690.90909090906</v>
      </c>
      <c r="F126" s="4" t="s">
        <v>377</v>
      </c>
      <c r="G126" s="32"/>
      <c r="H126" s="5"/>
      <c r="I126" s="4"/>
      <c r="J126" s="21">
        <f>E126-I126</f>
        <v>286690.90909090906</v>
      </c>
      <c r="K126" s="4"/>
    </row>
    <row r="127" spans="1:15" x14ac:dyDescent="0.25">
      <c r="A127" s="2">
        <v>116</v>
      </c>
      <c r="B127" s="3">
        <v>44604</v>
      </c>
      <c r="C127" s="4" t="s">
        <v>270</v>
      </c>
      <c r="D127" s="4" t="s">
        <v>288</v>
      </c>
      <c r="E127" s="23">
        <v>273032.59090909088</v>
      </c>
      <c r="F127" s="4" t="s">
        <v>378</v>
      </c>
      <c r="G127" s="32">
        <v>300000</v>
      </c>
      <c r="H127" s="32" t="s">
        <v>8</v>
      </c>
      <c r="I127" s="21">
        <f>E127</f>
        <v>273032.59090909088</v>
      </c>
      <c r="J127" s="21">
        <v>0</v>
      </c>
      <c r="K127" s="4"/>
      <c r="O127" s="41"/>
    </row>
    <row r="128" spans="1:15" x14ac:dyDescent="0.25">
      <c r="A128" s="2">
        <v>117</v>
      </c>
      <c r="B128" s="3">
        <v>44607</v>
      </c>
      <c r="C128" s="4" t="s">
        <v>272</v>
      </c>
      <c r="D128" s="4" t="s">
        <v>290</v>
      </c>
      <c r="E128" s="23">
        <v>248218.36363636365</v>
      </c>
      <c r="F128" s="4" t="s">
        <v>378</v>
      </c>
      <c r="G128" s="32">
        <v>300000</v>
      </c>
      <c r="H128" s="32" t="s">
        <v>8</v>
      </c>
      <c r="I128" s="21">
        <f>E128</f>
        <v>248218.36363636365</v>
      </c>
      <c r="J128" s="21">
        <v>0</v>
      </c>
      <c r="K128" s="4"/>
    </row>
    <row r="129" spans="1:11" x14ac:dyDescent="0.25">
      <c r="A129" s="2">
        <v>118</v>
      </c>
      <c r="B129" s="3">
        <v>44607</v>
      </c>
      <c r="C129" s="4" t="s">
        <v>553</v>
      </c>
      <c r="D129" s="4" t="s">
        <v>141</v>
      </c>
      <c r="E129" s="23">
        <v>936636</v>
      </c>
      <c r="F129" s="4" t="s">
        <v>28</v>
      </c>
      <c r="G129" s="5" t="s">
        <v>303</v>
      </c>
      <c r="H129" s="5" t="s">
        <v>8</v>
      </c>
      <c r="I129" s="21">
        <f>E129</f>
        <v>936636</v>
      </c>
      <c r="J129" s="21">
        <f>E129-I129</f>
        <v>0</v>
      </c>
      <c r="K129" s="4"/>
    </row>
    <row r="130" spans="1:11" x14ac:dyDescent="0.25">
      <c r="A130" s="2">
        <v>119</v>
      </c>
      <c r="B130" s="3">
        <v>44608</v>
      </c>
      <c r="C130" s="4" t="s">
        <v>553</v>
      </c>
      <c r="D130" s="4" t="s">
        <v>141</v>
      </c>
      <c r="E130" s="23">
        <v>1199426</v>
      </c>
      <c r="F130" s="4" t="s">
        <v>28</v>
      </c>
      <c r="G130" s="5" t="s">
        <v>302</v>
      </c>
      <c r="H130" s="5" t="s">
        <v>8</v>
      </c>
      <c r="I130" s="21">
        <f>E130</f>
        <v>1199426</v>
      </c>
      <c r="J130" s="21">
        <f>E130-I130</f>
        <v>0</v>
      </c>
      <c r="K130" s="4"/>
    </row>
    <row r="131" spans="1:11" x14ac:dyDescent="0.25">
      <c r="A131" s="2">
        <v>120</v>
      </c>
      <c r="B131" s="3">
        <v>44608</v>
      </c>
      <c r="C131" s="4" t="s">
        <v>553</v>
      </c>
      <c r="D131" s="4" t="s">
        <v>141</v>
      </c>
      <c r="E131" s="23">
        <v>1729545</v>
      </c>
      <c r="F131" s="4" t="s">
        <v>28</v>
      </c>
      <c r="G131" s="5" t="s">
        <v>304</v>
      </c>
      <c r="H131" s="5" t="s">
        <v>8</v>
      </c>
      <c r="I131" s="21">
        <f>E131</f>
        <v>1729545</v>
      </c>
      <c r="J131" s="21">
        <f>E131-I131</f>
        <v>0</v>
      </c>
      <c r="K131" s="4"/>
    </row>
    <row r="132" spans="1:11" x14ac:dyDescent="0.25">
      <c r="A132" s="2">
        <v>121</v>
      </c>
      <c r="B132" s="3">
        <v>44608</v>
      </c>
      <c r="C132" s="4" t="s">
        <v>60</v>
      </c>
      <c r="D132" s="4" t="s">
        <v>291</v>
      </c>
      <c r="E132" s="23">
        <v>1736721</v>
      </c>
      <c r="F132" s="8" t="s">
        <v>28</v>
      </c>
      <c r="G132" s="5" t="s">
        <v>305</v>
      </c>
      <c r="H132" s="4" t="s">
        <v>315</v>
      </c>
      <c r="I132" s="21">
        <f>E132</f>
        <v>1736721</v>
      </c>
      <c r="J132" s="21">
        <f>E132-I132</f>
        <v>0</v>
      </c>
      <c r="K132" s="4"/>
    </row>
    <row r="133" spans="1:11" x14ac:dyDescent="0.25">
      <c r="A133" s="2">
        <v>122</v>
      </c>
      <c r="B133" s="3">
        <v>44608</v>
      </c>
      <c r="C133" s="4" t="s">
        <v>553</v>
      </c>
      <c r="D133" s="4" t="s">
        <v>141</v>
      </c>
      <c r="E133" s="23">
        <v>2290575.2890909095</v>
      </c>
      <c r="F133" s="4" t="s">
        <v>28</v>
      </c>
      <c r="G133" s="5" t="s">
        <v>306</v>
      </c>
      <c r="H133" s="5" t="s">
        <v>375</v>
      </c>
      <c r="I133" s="21">
        <f>E133</f>
        <v>2290575.2890909095</v>
      </c>
      <c r="J133" s="21">
        <f>E133-I133</f>
        <v>0</v>
      </c>
      <c r="K133" s="4"/>
    </row>
    <row r="134" spans="1:11" x14ac:dyDescent="0.25">
      <c r="A134" s="2">
        <v>123</v>
      </c>
      <c r="B134" s="3">
        <v>44609</v>
      </c>
      <c r="C134" s="4" t="s">
        <v>271</v>
      </c>
      <c r="D134" s="4" t="s">
        <v>289</v>
      </c>
      <c r="E134" s="23">
        <v>260146.22727272726</v>
      </c>
      <c r="F134" s="4" t="s">
        <v>378</v>
      </c>
      <c r="G134" s="32">
        <v>300000</v>
      </c>
      <c r="H134" s="32" t="s">
        <v>8</v>
      </c>
      <c r="I134" s="21">
        <f>E134</f>
        <v>260146.22727272726</v>
      </c>
      <c r="J134" s="21">
        <v>0</v>
      </c>
      <c r="K134" s="4"/>
    </row>
    <row r="135" spans="1:11" x14ac:dyDescent="0.25">
      <c r="A135" s="2">
        <v>124</v>
      </c>
      <c r="B135" s="3">
        <v>44609</v>
      </c>
      <c r="C135" s="4" t="s">
        <v>274</v>
      </c>
      <c r="D135" s="4" t="s">
        <v>292</v>
      </c>
      <c r="E135" s="23">
        <v>600430.90909090906</v>
      </c>
      <c r="F135" s="4" t="s">
        <v>377</v>
      </c>
      <c r="G135" s="5"/>
      <c r="H135" s="4" t="s">
        <v>8</v>
      </c>
      <c r="I135" s="21">
        <f>E135</f>
        <v>600430.90909090906</v>
      </c>
      <c r="J135" s="21">
        <f>E135-I135</f>
        <v>0</v>
      </c>
      <c r="K135" s="4"/>
    </row>
    <row r="136" spans="1:11" x14ac:dyDescent="0.25">
      <c r="A136" s="2">
        <v>125</v>
      </c>
      <c r="B136" s="3">
        <v>44609</v>
      </c>
      <c r="C136" s="4" t="s">
        <v>275</v>
      </c>
      <c r="D136" s="4" t="s">
        <v>141</v>
      </c>
      <c r="E136" s="23">
        <v>304600.49999999994</v>
      </c>
      <c r="F136" s="4" t="s">
        <v>378</v>
      </c>
      <c r="G136" s="5"/>
      <c r="H136" s="4" t="s">
        <v>8</v>
      </c>
      <c r="I136" s="21">
        <f>E136</f>
        <v>304600.49999999994</v>
      </c>
      <c r="J136" s="21">
        <f>E136-I136</f>
        <v>0</v>
      </c>
      <c r="K136" s="4"/>
    </row>
    <row r="137" spans="1:11" x14ac:dyDescent="0.25">
      <c r="A137" s="2">
        <v>126</v>
      </c>
      <c r="B137" s="3">
        <v>44609</v>
      </c>
      <c r="C137" s="4" t="s">
        <v>276</v>
      </c>
      <c r="D137" s="4" t="s">
        <v>141</v>
      </c>
      <c r="E137" s="23">
        <v>235000</v>
      </c>
      <c r="F137" s="4" t="s">
        <v>377</v>
      </c>
      <c r="G137" s="32">
        <v>200000</v>
      </c>
      <c r="H137" s="32" t="s">
        <v>8</v>
      </c>
      <c r="I137" s="21">
        <f>E137</f>
        <v>235000</v>
      </c>
      <c r="J137" s="21">
        <v>0</v>
      </c>
      <c r="K137" s="4"/>
    </row>
    <row r="138" spans="1:11" x14ac:dyDescent="0.25">
      <c r="A138" s="2">
        <v>127</v>
      </c>
      <c r="B138" s="3">
        <v>44611</v>
      </c>
      <c r="C138" s="4" t="s">
        <v>553</v>
      </c>
      <c r="D138" s="4" t="s">
        <v>141</v>
      </c>
      <c r="E138" s="23">
        <v>1085559.8203636361</v>
      </c>
      <c r="F138" s="4" t="s">
        <v>28</v>
      </c>
      <c r="G138" s="2" t="s">
        <v>308</v>
      </c>
      <c r="H138" s="5" t="s">
        <v>376</v>
      </c>
      <c r="I138" s="4"/>
      <c r="J138" s="21">
        <f>E138-I138</f>
        <v>1085559.8203636361</v>
      </c>
      <c r="K138" s="4"/>
    </row>
    <row r="139" spans="1:11" x14ac:dyDescent="0.25">
      <c r="A139" s="2">
        <v>128</v>
      </c>
      <c r="B139" s="3">
        <v>44611</v>
      </c>
      <c r="C139" s="4" t="s">
        <v>553</v>
      </c>
      <c r="D139" s="4" t="s">
        <v>141</v>
      </c>
      <c r="E139" s="23">
        <v>1085559.8203636361</v>
      </c>
      <c r="F139" s="4" t="s">
        <v>28</v>
      </c>
      <c r="G139" s="2" t="s">
        <v>307</v>
      </c>
      <c r="H139" s="5" t="s">
        <v>376</v>
      </c>
      <c r="I139" s="4"/>
      <c r="J139" s="21">
        <f>E139-I139</f>
        <v>1085559.8203636361</v>
      </c>
      <c r="K139" s="4"/>
    </row>
    <row r="140" spans="1:11" x14ac:dyDescent="0.25">
      <c r="A140" s="2">
        <v>129</v>
      </c>
      <c r="B140" s="3">
        <v>44613</v>
      </c>
      <c r="C140" s="4" t="s">
        <v>277</v>
      </c>
      <c r="D140" s="4" t="s">
        <v>141</v>
      </c>
      <c r="E140" s="23">
        <v>214127.18181818185</v>
      </c>
      <c r="F140" s="4" t="s">
        <v>377</v>
      </c>
      <c r="G140" s="5"/>
      <c r="H140" s="4" t="s">
        <v>8</v>
      </c>
      <c r="I140" s="21">
        <f>E140</f>
        <v>214127.18181818185</v>
      </c>
      <c r="J140" s="21">
        <f>E140-I140</f>
        <v>0</v>
      </c>
      <c r="K140" s="4"/>
    </row>
    <row r="141" spans="1:11" x14ac:dyDescent="0.25">
      <c r="A141" s="2">
        <v>130</v>
      </c>
      <c r="B141" s="3">
        <v>44614</v>
      </c>
      <c r="C141" s="4" t="s">
        <v>82</v>
      </c>
      <c r="D141" s="4" t="s">
        <v>160</v>
      </c>
      <c r="E141" s="23">
        <v>1832445</v>
      </c>
      <c r="F141" s="4" t="s">
        <v>377</v>
      </c>
      <c r="G141" s="5"/>
      <c r="H141" s="4" t="s">
        <v>316</v>
      </c>
      <c r="I141" s="21">
        <f>E141</f>
        <v>1832445</v>
      </c>
      <c r="J141" s="21">
        <f>E141-I141</f>
        <v>0</v>
      </c>
      <c r="K141" s="4"/>
    </row>
    <row r="142" spans="1:11" x14ac:dyDescent="0.25">
      <c r="A142" s="2">
        <v>131</v>
      </c>
      <c r="B142" s="3">
        <v>44614</v>
      </c>
      <c r="C142" s="4" t="s">
        <v>553</v>
      </c>
      <c r="D142" s="4" t="s">
        <v>166</v>
      </c>
      <c r="E142" s="23">
        <v>3001105</v>
      </c>
      <c r="F142" s="4" t="s">
        <v>28</v>
      </c>
      <c r="G142" s="5" t="s">
        <v>309</v>
      </c>
      <c r="H142" s="5" t="s">
        <v>8</v>
      </c>
      <c r="I142" s="21">
        <f>E142</f>
        <v>3001105</v>
      </c>
      <c r="J142" s="21">
        <f>E142-I142</f>
        <v>0</v>
      </c>
      <c r="K142" s="4"/>
    </row>
    <row r="143" spans="1:11" x14ac:dyDescent="0.25">
      <c r="A143" s="2">
        <v>132</v>
      </c>
      <c r="B143" s="3">
        <v>44614</v>
      </c>
      <c r="C143" s="4" t="s">
        <v>70</v>
      </c>
      <c r="D143" s="4" t="s">
        <v>141</v>
      </c>
      <c r="E143" s="23">
        <v>2571819.9999999995</v>
      </c>
      <c r="F143" s="4" t="s">
        <v>377</v>
      </c>
      <c r="G143" s="32"/>
      <c r="H143" s="5"/>
      <c r="I143" s="4"/>
      <c r="J143" s="21">
        <f>E143-I143</f>
        <v>2571819.9999999995</v>
      </c>
      <c r="K143" s="4"/>
    </row>
    <row r="144" spans="1:11" x14ac:dyDescent="0.25">
      <c r="A144" s="2">
        <v>133</v>
      </c>
      <c r="B144" s="3">
        <v>44615</v>
      </c>
      <c r="C144" s="4" t="s">
        <v>279</v>
      </c>
      <c r="D144" s="4" t="s">
        <v>141</v>
      </c>
      <c r="E144" s="23">
        <v>2644196.75</v>
      </c>
      <c r="F144" s="8" t="s">
        <v>377</v>
      </c>
      <c r="G144" s="5" t="s">
        <v>311</v>
      </c>
      <c r="H144" s="4" t="s">
        <v>8</v>
      </c>
      <c r="I144" s="21">
        <f>E144</f>
        <v>2644196.75</v>
      </c>
      <c r="J144" s="21">
        <f>E144-I144</f>
        <v>0</v>
      </c>
      <c r="K144" s="4"/>
    </row>
    <row r="145" spans="1:15" x14ac:dyDescent="0.25">
      <c r="A145" s="2">
        <v>134</v>
      </c>
      <c r="B145" s="3">
        <v>44615</v>
      </c>
      <c r="C145" s="4" t="s">
        <v>280</v>
      </c>
      <c r="D145" s="4" t="s">
        <v>141</v>
      </c>
      <c r="E145" s="23">
        <v>2771034.1</v>
      </c>
      <c r="F145" s="4" t="s">
        <v>377</v>
      </c>
      <c r="G145" s="5" t="s">
        <v>311</v>
      </c>
      <c r="H145" s="4" t="s">
        <v>8</v>
      </c>
      <c r="I145" s="21">
        <f>E145</f>
        <v>2771034.1</v>
      </c>
      <c r="J145" s="21">
        <f>E145-I145</f>
        <v>0</v>
      </c>
      <c r="K145" s="4"/>
    </row>
    <row r="146" spans="1:15" x14ac:dyDescent="0.25">
      <c r="A146" s="2">
        <v>135</v>
      </c>
      <c r="B146" s="3">
        <v>44615</v>
      </c>
      <c r="C146" s="4" t="s">
        <v>281</v>
      </c>
      <c r="D146" s="4" t="s">
        <v>141</v>
      </c>
      <c r="E146" s="23">
        <v>2297133.25</v>
      </c>
      <c r="F146" s="4" t="s">
        <v>377</v>
      </c>
      <c r="G146" s="5" t="s">
        <v>311</v>
      </c>
      <c r="H146" s="4" t="s">
        <v>8</v>
      </c>
      <c r="I146" s="21">
        <f>E146</f>
        <v>2297133.25</v>
      </c>
      <c r="J146" s="21">
        <f>E146-I146</f>
        <v>0</v>
      </c>
      <c r="K146" s="4"/>
    </row>
    <row r="147" spans="1:15" ht="16.5" x14ac:dyDescent="0.25">
      <c r="A147" s="2">
        <v>136</v>
      </c>
      <c r="B147" s="3">
        <v>44615</v>
      </c>
      <c r="C147" s="4" t="s">
        <v>282</v>
      </c>
      <c r="D147" s="4" t="s">
        <v>141</v>
      </c>
      <c r="E147" s="42">
        <v>3070397.15</v>
      </c>
      <c r="F147" s="4" t="s">
        <v>377</v>
      </c>
      <c r="G147" s="5" t="s">
        <v>311</v>
      </c>
      <c r="H147" s="4" t="s">
        <v>8</v>
      </c>
      <c r="I147" s="21">
        <f>E147</f>
        <v>3070397.15</v>
      </c>
      <c r="J147" s="21">
        <f>E147-I147</f>
        <v>0</v>
      </c>
      <c r="K147" s="4"/>
    </row>
    <row r="148" spans="1:15" x14ac:dyDescent="0.25">
      <c r="A148" s="2">
        <v>137</v>
      </c>
      <c r="B148" s="3">
        <v>44617</v>
      </c>
      <c r="C148" s="4" t="s">
        <v>51</v>
      </c>
      <c r="D148" s="4" t="s">
        <v>141</v>
      </c>
      <c r="E148" s="23">
        <v>1146056</v>
      </c>
      <c r="F148" s="21" t="s">
        <v>28</v>
      </c>
      <c r="G148" s="5" t="s">
        <v>310</v>
      </c>
      <c r="H148" s="5"/>
      <c r="I148" s="4"/>
      <c r="J148" s="21">
        <f>E148-I148</f>
        <v>1146056</v>
      </c>
      <c r="K148" s="4"/>
    </row>
    <row r="149" spans="1:15" x14ac:dyDescent="0.25">
      <c r="A149" s="2">
        <v>138</v>
      </c>
      <c r="B149" s="3">
        <v>44617</v>
      </c>
      <c r="C149" s="4" t="s">
        <v>283</v>
      </c>
      <c r="D149" s="4" t="s">
        <v>293</v>
      </c>
      <c r="E149" s="23">
        <v>149695.06909090909</v>
      </c>
      <c r="F149" s="21" t="s">
        <v>378</v>
      </c>
      <c r="G149" s="32">
        <v>149695</v>
      </c>
      <c r="H149" s="32" t="s">
        <v>8</v>
      </c>
      <c r="I149" s="21">
        <f>E149</f>
        <v>149695.06909090909</v>
      </c>
      <c r="J149" s="21">
        <v>0</v>
      </c>
      <c r="K149" s="4"/>
    </row>
    <row r="150" spans="1:15" x14ac:dyDescent="0.25">
      <c r="A150" s="2">
        <v>139</v>
      </c>
      <c r="B150" s="3">
        <v>44617</v>
      </c>
      <c r="C150" s="4" t="s">
        <v>284</v>
      </c>
      <c r="D150" s="4" t="s">
        <v>294</v>
      </c>
      <c r="E150" s="23">
        <v>447779.70909090905</v>
      </c>
      <c r="F150" s="21" t="s">
        <v>378</v>
      </c>
      <c r="G150" s="32">
        <v>500000</v>
      </c>
      <c r="H150" s="32" t="s">
        <v>8</v>
      </c>
      <c r="I150" s="21">
        <f>E150</f>
        <v>447779.70909090905</v>
      </c>
      <c r="J150" s="21">
        <v>0</v>
      </c>
      <c r="K150" s="4"/>
    </row>
    <row r="151" spans="1:15" x14ac:dyDescent="0.25">
      <c r="A151" s="2">
        <v>140</v>
      </c>
      <c r="B151" s="3">
        <v>44617</v>
      </c>
      <c r="C151" s="4" t="s">
        <v>285</v>
      </c>
      <c r="D151" s="4" t="s">
        <v>141</v>
      </c>
      <c r="E151" s="23">
        <v>257505</v>
      </c>
      <c r="F151" s="21" t="s">
        <v>378</v>
      </c>
      <c r="G151" s="32">
        <v>300000</v>
      </c>
      <c r="H151" s="32" t="s">
        <v>8</v>
      </c>
      <c r="I151" s="21">
        <f>E151</f>
        <v>257505</v>
      </c>
      <c r="J151" s="21">
        <v>0</v>
      </c>
      <c r="K151" s="4"/>
    </row>
    <row r="152" spans="1:15" x14ac:dyDescent="0.25">
      <c r="A152" s="2">
        <v>141</v>
      </c>
      <c r="B152" s="3">
        <v>44618</v>
      </c>
      <c r="C152" s="4" t="s">
        <v>273</v>
      </c>
      <c r="D152" s="4" t="s">
        <v>141</v>
      </c>
      <c r="E152" s="23">
        <v>1408825</v>
      </c>
      <c r="F152" s="4" t="s">
        <v>377</v>
      </c>
      <c r="G152" s="5" t="s">
        <v>312</v>
      </c>
      <c r="H152" s="5" t="s">
        <v>8</v>
      </c>
      <c r="I152" s="21">
        <f>E152</f>
        <v>1408825</v>
      </c>
      <c r="J152" s="21">
        <f>E152-I152</f>
        <v>0</v>
      </c>
      <c r="K152" s="4"/>
    </row>
    <row r="153" spans="1:15" x14ac:dyDescent="0.25">
      <c r="A153" s="2">
        <v>142</v>
      </c>
      <c r="B153" s="3">
        <v>44620</v>
      </c>
      <c r="C153" s="4" t="s">
        <v>374</v>
      </c>
      <c r="D153" s="43" t="s">
        <v>373</v>
      </c>
      <c r="E153" s="23">
        <v>348276.43636363628</v>
      </c>
      <c r="F153" s="21" t="s">
        <v>378</v>
      </c>
      <c r="G153" s="34">
        <v>400000</v>
      </c>
      <c r="H153" s="32" t="s">
        <v>8</v>
      </c>
      <c r="I153" s="21">
        <f>E153</f>
        <v>348276.43636363628</v>
      </c>
      <c r="J153" s="21">
        <v>0</v>
      </c>
      <c r="K153" s="4"/>
    </row>
    <row r="154" spans="1:15" x14ac:dyDescent="0.25">
      <c r="A154" s="2">
        <v>143</v>
      </c>
      <c r="B154" s="3">
        <v>44620</v>
      </c>
      <c r="C154" s="4" t="s">
        <v>70</v>
      </c>
      <c r="D154" s="4"/>
      <c r="E154" s="23">
        <v>7522848</v>
      </c>
      <c r="F154" s="4" t="s">
        <v>377</v>
      </c>
      <c r="G154" s="5" t="s">
        <v>313</v>
      </c>
      <c r="H154" s="4"/>
      <c r="I154" s="4"/>
      <c r="J154" s="21">
        <f>E154-I154</f>
        <v>7522848</v>
      </c>
      <c r="K154" s="4"/>
    </row>
    <row r="155" spans="1:15" s="13" customFormat="1" x14ac:dyDescent="0.25">
      <c r="A155" s="2">
        <v>144</v>
      </c>
      <c r="B155" s="3">
        <v>44622</v>
      </c>
      <c r="C155" s="44" t="s">
        <v>332</v>
      </c>
      <c r="D155" s="1" t="s">
        <v>141</v>
      </c>
      <c r="E155" s="45">
        <v>600429.99999999988</v>
      </c>
      <c r="F155" s="8" t="s">
        <v>318</v>
      </c>
      <c r="G155" s="46"/>
      <c r="H155" s="8" t="s">
        <v>8</v>
      </c>
      <c r="I155" s="47">
        <f>E155</f>
        <v>600429.99999999988</v>
      </c>
      <c r="J155" s="47">
        <f>E155-I155</f>
        <v>0</v>
      </c>
      <c r="K155" s="1"/>
      <c r="O155" s="9"/>
    </row>
    <row r="156" spans="1:15" s="41" customFormat="1" x14ac:dyDescent="0.25">
      <c r="A156" s="2">
        <v>145</v>
      </c>
      <c r="B156" s="3">
        <v>44622</v>
      </c>
      <c r="C156" s="48" t="s">
        <v>382</v>
      </c>
      <c r="D156" s="44" t="s">
        <v>351</v>
      </c>
      <c r="E156" s="45">
        <v>156000</v>
      </c>
      <c r="F156" s="46" t="s">
        <v>383</v>
      </c>
      <c r="G156" s="33" t="s">
        <v>384</v>
      </c>
      <c r="H156" s="46" t="s">
        <v>8</v>
      </c>
      <c r="I156" s="47">
        <f>E156</f>
        <v>156000</v>
      </c>
      <c r="J156" s="47">
        <f>E156-I156</f>
        <v>0</v>
      </c>
      <c r="K156" s="44"/>
      <c r="O156" s="9"/>
    </row>
    <row r="157" spans="1:15" x14ac:dyDescent="0.25">
      <c r="A157" s="2">
        <v>146</v>
      </c>
      <c r="B157" s="3">
        <v>44623</v>
      </c>
      <c r="C157" s="4" t="s">
        <v>385</v>
      </c>
      <c r="D157" s="4" t="s">
        <v>333</v>
      </c>
      <c r="E157" s="65">
        <v>1721775</v>
      </c>
      <c r="F157" s="8" t="s">
        <v>319</v>
      </c>
      <c r="G157" s="5"/>
      <c r="H157" s="5"/>
      <c r="I157" s="4"/>
      <c r="J157" s="47">
        <f>E157-I157</f>
        <v>1721775</v>
      </c>
      <c r="K157" s="4"/>
    </row>
    <row r="158" spans="1:15" x14ac:dyDescent="0.25">
      <c r="A158" s="2">
        <v>147</v>
      </c>
      <c r="B158" s="3">
        <v>44623</v>
      </c>
      <c r="C158" s="4" t="s">
        <v>385</v>
      </c>
      <c r="D158" s="4" t="s">
        <v>386</v>
      </c>
      <c r="E158" s="23">
        <v>406136</v>
      </c>
      <c r="F158" s="8" t="s">
        <v>295</v>
      </c>
      <c r="G158" s="5"/>
      <c r="H158" s="5"/>
      <c r="I158" s="21">
        <f>E158</f>
        <v>406136</v>
      </c>
      <c r="J158" s="47">
        <f>E158-I158</f>
        <v>0</v>
      </c>
      <c r="K158" s="4"/>
    </row>
    <row r="159" spans="1:15" x14ac:dyDescent="0.25">
      <c r="A159" s="2">
        <v>148</v>
      </c>
      <c r="B159" s="3">
        <v>44623</v>
      </c>
      <c r="C159" s="4" t="s">
        <v>385</v>
      </c>
      <c r="D159" s="4" t="s">
        <v>387</v>
      </c>
      <c r="E159" s="65">
        <v>410222</v>
      </c>
      <c r="F159" s="8" t="s">
        <v>295</v>
      </c>
      <c r="G159" s="5"/>
      <c r="H159" s="5"/>
      <c r="I159" s="21">
        <f>E159</f>
        <v>410222</v>
      </c>
      <c r="J159" s="47">
        <f>E159-I159</f>
        <v>0</v>
      </c>
      <c r="K159" s="4"/>
    </row>
    <row r="160" spans="1:15" x14ac:dyDescent="0.25">
      <c r="A160" s="2">
        <v>149</v>
      </c>
      <c r="B160" s="3">
        <v>44623</v>
      </c>
      <c r="C160" s="4" t="s">
        <v>385</v>
      </c>
      <c r="D160" s="4" t="s">
        <v>353</v>
      </c>
      <c r="E160" s="23">
        <v>267006</v>
      </c>
      <c r="F160" s="8" t="s">
        <v>295</v>
      </c>
      <c r="G160" s="5"/>
      <c r="H160" s="5"/>
      <c r="I160" s="21">
        <f>E160</f>
        <v>267006</v>
      </c>
      <c r="J160" s="47">
        <f>E160-I160</f>
        <v>0</v>
      </c>
      <c r="K160" s="4"/>
    </row>
    <row r="161" spans="1:15" x14ac:dyDescent="0.25">
      <c r="A161" s="2">
        <v>150</v>
      </c>
      <c r="B161" s="3">
        <v>44624</v>
      </c>
      <c r="C161" s="4" t="s">
        <v>385</v>
      </c>
      <c r="D161" s="4" t="s">
        <v>388</v>
      </c>
      <c r="E161" s="65">
        <v>1395842.88</v>
      </c>
      <c r="F161" s="4" t="s">
        <v>389</v>
      </c>
      <c r="G161" s="5"/>
      <c r="H161" s="5"/>
      <c r="I161" s="4"/>
      <c r="J161" s="47">
        <f>E161-I161</f>
        <v>1395842.88</v>
      </c>
      <c r="K161" s="4"/>
    </row>
    <row r="162" spans="1:15" x14ac:dyDescent="0.25">
      <c r="A162" s="2">
        <v>151</v>
      </c>
      <c r="B162" s="3">
        <v>44624</v>
      </c>
      <c r="C162" s="4" t="s">
        <v>385</v>
      </c>
      <c r="D162" s="4" t="s">
        <v>352</v>
      </c>
      <c r="E162" s="23">
        <v>1086030</v>
      </c>
      <c r="F162" s="4" t="s">
        <v>390</v>
      </c>
      <c r="G162" s="5"/>
      <c r="H162" s="5" t="s">
        <v>8</v>
      </c>
      <c r="I162" s="47">
        <f>E162</f>
        <v>1086030</v>
      </c>
      <c r="J162" s="47">
        <f>E162-I162</f>
        <v>0</v>
      </c>
      <c r="K162" s="4"/>
      <c r="O162" s="13"/>
    </row>
    <row r="163" spans="1:15" x14ac:dyDescent="0.25">
      <c r="A163" s="2">
        <v>152</v>
      </c>
      <c r="B163" s="3">
        <v>44625</v>
      </c>
      <c r="C163" s="4" t="s">
        <v>385</v>
      </c>
      <c r="D163" s="4" t="s">
        <v>391</v>
      </c>
      <c r="E163" s="23">
        <v>391176</v>
      </c>
      <c r="F163" s="8" t="s">
        <v>295</v>
      </c>
      <c r="G163" s="5"/>
      <c r="H163" s="5"/>
      <c r="I163" s="21">
        <f>E163</f>
        <v>391176</v>
      </c>
      <c r="J163" s="47">
        <f>E163-I163</f>
        <v>0</v>
      </c>
      <c r="K163" s="4"/>
      <c r="O163" s="41"/>
    </row>
    <row r="164" spans="1:15" x14ac:dyDescent="0.25">
      <c r="A164" s="2">
        <v>153</v>
      </c>
      <c r="B164" s="3">
        <v>44625</v>
      </c>
      <c r="C164" s="4" t="s">
        <v>385</v>
      </c>
      <c r="D164" s="4" t="s">
        <v>392</v>
      </c>
      <c r="E164" s="45">
        <v>261339</v>
      </c>
      <c r="F164" s="8" t="s">
        <v>295</v>
      </c>
      <c r="G164" s="5"/>
      <c r="H164" s="5"/>
      <c r="I164" s="21">
        <f>E164</f>
        <v>261339</v>
      </c>
      <c r="J164" s="47">
        <f>E164-I164</f>
        <v>0</v>
      </c>
      <c r="K164" s="4"/>
    </row>
    <row r="165" spans="1:15" x14ac:dyDescent="0.25">
      <c r="A165" s="2">
        <v>154</v>
      </c>
      <c r="B165" s="3">
        <v>44625</v>
      </c>
      <c r="C165" s="4" t="s">
        <v>385</v>
      </c>
      <c r="D165" s="4" t="s">
        <v>393</v>
      </c>
      <c r="E165" s="23">
        <v>402735</v>
      </c>
      <c r="F165" s="8" t="s">
        <v>295</v>
      </c>
      <c r="G165" s="5"/>
      <c r="H165" s="5"/>
      <c r="I165" s="21">
        <f>E165</f>
        <v>402735</v>
      </c>
      <c r="J165" s="47">
        <f>E165-I165</f>
        <v>0</v>
      </c>
      <c r="K165" s="4"/>
    </row>
    <row r="166" spans="1:15" x14ac:dyDescent="0.25">
      <c r="A166" s="2">
        <v>155</v>
      </c>
      <c r="B166" s="3">
        <v>44625</v>
      </c>
      <c r="C166" s="4" t="s">
        <v>385</v>
      </c>
      <c r="D166" s="4" t="s">
        <v>394</v>
      </c>
      <c r="E166" s="23">
        <v>402735</v>
      </c>
      <c r="F166" s="8" t="s">
        <v>320</v>
      </c>
      <c r="G166" s="5"/>
      <c r="H166" s="5" t="s">
        <v>8</v>
      </c>
      <c r="I166" s="47">
        <f>E166</f>
        <v>402735</v>
      </c>
      <c r="J166" s="47">
        <f>E166-I166</f>
        <v>0</v>
      </c>
      <c r="K166" s="4"/>
    </row>
    <row r="167" spans="1:15" x14ac:dyDescent="0.25">
      <c r="A167" s="2">
        <v>156</v>
      </c>
      <c r="B167" s="3">
        <v>44627</v>
      </c>
      <c r="C167" s="4" t="s">
        <v>385</v>
      </c>
      <c r="D167" s="4" t="s">
        <v>394</v>
      </c>
      <c r="E167" s="23">
        <v>1799145</v>
      </c>
      <c r="F167" s="8" t="s">
        <v>320</v>
      </c>
      <c r="G167" s="5"/>
      <c r="H167" s="5" t="s">
        <v>8</v>
      </c>
      <c r="I167" s="47">
        <f>E167</f>
        <v>1799145</v>
      </c>
      <c r="J167" s="47">
        <f>E167-I167</f>
        <v>0</v>
      </c>
      <c r="K167" s="4"/>
    </row>
    <row r="168" spans="1:15" x14ac:dyDescent="0.25">
      <c r="A168" s="2">
        <v>157</v>
      </c>
      <c r="B168" s="3">
        <v>44627</v>
      </c>
      <c r="C168" s="4" t="s">
        <v>385</v>
      </c>
      <c r="D168" s="4" t="s">
        <v>166</v>
      </c>
      <c r="E168" s="23">
        <v>820010.99999999988</v>
      </c>
      <c r="F168" s="8" t="s">
        <v>395</v>
      </c>
      <c r="G168" s="5"/>
      <c r="H168" s="5" t="s">
        <v>8</v>
      </c>
      <c r="I168" s="47">
        <f>E168</f>
        <v>820010.99999999988</v>
      </c>
      <c r="J168" s="47">
        <f>E168-I168</f>
        <v>0</v>
      </c>
      <c r="K168" s="4"/>
    </row>
    <row r="169" spans="1:15" x14ac:dyDescent="0.25">
      <c r="A169" s="2">
        <v>158</v>
      </c>
      <c r="B169" s="3">
        <v>44629</v>
      </c>
      <c r="C169" s="4" t="s">
        <v>385</v>
      </c>
      <c r="D169" s="4" t="s">
        <v>396</v>
      </c>
      <c r="E169" s="23">
        <v>300215</v>
      </c>
      <c r="F169" s="8" t="s">
        <v>141</v>
      </c>
      <c r="G169" s="33"/>
      <c r="H169" s="5"/>
      <c r="I169" s="47"/>
      <c r="J169" s="47">
        <f>E169-I169</f>
        <v>300215</v>
      </c>
      <c r="K169" s="4"/>
    </row>
    <row r="170" spans="1:15" x14ac:dyDescent="0.25">
      <c r="A170" s="2">
        <v>159</v>
      </c>
      <c r="B170" s="3">
        <v>44629</v>
      </c>
      <c r="C170" s="4" t="s">
        <v>385</v>
      </c>
      <c r="D170" s="4" t="s">
        <v>188</v>
      </c>
      <c r="E170" s="23">
        <v>1408834.9999999998</v>
      </c>
      <c r="F170" s="8" t="s">
        <v>397</v>
      </c>
      <c r="G170" s="5"/>
      <c r="H170" s="5" t="s">
        <v>8</v>
      </c>
      <c r="I170" s="47">
        <f>E170</f>
        <v>1408834.9999999998</v>
      </c>
      <c r="J170" s="47">
        <f>E170-I170</f>
        <v>0</v>
      </c>
      <c r="K170" s="4"/>
    </row>
    <row r="171" spans="1:15" x14ac:dyDescent="0.25">
      <c r="A171" s="2">
        <v>160</v>
      </c>
      <c r="B171" s="3">
        <v>44629</v>
      </c>
      <c r="C171" s="4" t="s">
        <v>46</v>
      </c>
      <c r="D171" s="4" t="s">
        <v>187</v>
      </c>
      <c r="E171" s="23">
        <v>2079252.15</v>
      </c>
      <c r="F171" s="8" t="s">
        <v>398</v>
      </c>
      <c r="G171" s="5"/>
      <c r="H171" s="5"/>
      <c r="I171" s="4"/>
      <c r="J171" s="47">
        <f>E171-I171</f>
        <v>2079252.15</v>
      </c>
      <c r="K171" s="4"/>
    </row>
    <row r="172" spans="1:15" x14ac:dyDescent="0.25">
      <c r="A172" s="2">
        <v>161</v>
      </c>
      <c r="B172" s="3">
        <v>44630</v>
      </c>
      <c r="C172" s="4" t="s">
        <v>332</v>
      </c>
      <c r="D172" s="4" t="s">
        <v>399</v>
      </c>
      <c r="E172" s="23">
        <v>2278916.9999999995</v>
      </c>
      <c r="F172" s="8" t="s">
        <v>321</v>
      </c>
      <c r="G172" s="5"/>
      <c r="H172" s="5"/>
      <c r="I172" s="21">
        <f>E172</f>
        <v>2278916.9999999995</v>
      </c>
      <c r="J172" s="47">
        <f>E172-I172</f>
        <v>0</v>
      </c>
      <c r="K172" s="4"/>
    </row>
    <row r="173" spans="1:15" x14ac:dyDescent="0.25">
      <c r="A173" s="2">
        <v>162</v>
      </c>
      <c r="B173" s="3">
        <v>44630</v>
      </c>
      <c r="C173" s="4" t="s">
        <v>48</v>
      </c>
      <c r="D173" s="4" t="s">
        <v>142</v>
      </c>
      <c r="E173" s="23">
        <v>3984959.9999999995</v>
      </c>
      <c r="F173" s="8" t="s">
        <v>322</v>
      </c>
      <c r="G173" s="5"/>
      <c r="H173" s="5" t="s">
        <v>8</v>
      </c>
      <c r="I173" s="47">
        <f>E173</f>
        <v>3984959.9999999995</v>
      </c>
      <c r="J173" s="47">
        <f>E173-I173</f>
        <v>0</v>
      </c>
      <c r="K173" s="4"/>
    </row>
    <row r="174" spans="1:15" x14ac:dyDescent="0.25">
      <c r="A174" s="2">
        <v>163</v>
      </c>
      <c r="B174" s="3">
        <v>44631</v>
      </c>
      <c r="C174" s="4" t="s">
        <v>335</v>
      </c>
      <c r="D174" s="4" t="s">
        <v>354</v>
      </c>
      <c r="E174" s="23">
        <v>221477</v>
      </c>
      <c r="F174" s="8" t="s">
        <v>295</v>
      </c>
      <c r="G174" s="5"/>
      <c r="H174" s="5"/>
      <c r="I174" s="21">
        <f>E174</f>
        <v>221477</v>
      </c>
      <c r="J174" s="47">
        <f>E174-I174</f>
        <v>0</v>
      </c>
      <c r="K174" s="4"/>
    </row>
    <row r="175" spans="1:15" x14ac:dyDescent="0.25">
      <c r="A175" s="2">
        <v>164</v>
      </c>
      <c r="B175" s="3">
        <v>44632</v>
      </c>
      <c r="C175" s="4" t="s">
        <v>336</v>
      </c>
      <c r="D175" s="4" t="s">
        <v>355</v>
      </c>
      <c r="E175" s="23">
        <v>647692.19999999995</v>
      </c>
      <c r="F175" s="8" t="s">
        <v>323</v>
      </c>
      <c r="G175" s="5"/>
      <c r="H175" s="5" t="s">
        <v>8</v>
      </c>
      <c r="I175" s="47">
        <f>E175</f>
        <v>647692.19999999995</v>
      </c>
      <c r="J175" s="47">
        <f>E175-I175</f>
        <v>0</v>
      </c>
      <c r="K175" s="4"/>
    </row>
    <row r="176" spans="1:15" x14ac:dyDescent="0.25">
      <c r="A176" s="2">
        <v>165</v>
      </c>
      <c r="B176" s="3">
        <v>44632</v>
      </c>
      <c r="C176" s="4" t="s">
        <v>340</v>
      </c>
      <c r="D176" s="4" t="s">
        <v>402</v>
      </c>
      <c r="E176" s="49">
        <v>474999.99999999988</v>
      </c>
      <c r="F176" s="8" t="s">
        <v>295</v>
      </c>
      <c r="G176" s="5"/>
      <c r="H176" s="5"/>
      <c r="I176" s="21">
        <f>E176</f>
        <v>474999.99999999988</v>
      </c>
      <c r="J176" s="47">
        <f>E176-I176</f>
        <v>0</v>
      </c>
      <c r="K176" s="4"/>
    </row>
    <row r="177" spans="1:11" x14ac:dyDescent="0.25">
      <c r="A177" s="2">
        <v>166</v>
      </c>
      <c r="B177" s="3">
        <v>44632</v>
      </c>
      <c r="C177" s="4" t="s">
        <v>341</v>
      </c>
      <c r="D177" s="4" t="s">
        <v>141</v>
      </c>
      <c r="E177" s="49">
        <v>559000</v>
      </c>
      <c r="F177" s="8" t="s">
        <v>295</v>
      </c>
      <c r="G177" s="5"/>
      <c r="H177" s="5"/>
      <c r="I177" s="21">
        <f>E177</f>
        <v>559000</v>
      </c>
      <c r="J177" s="47">
        <f>E177-I177</f>
        <v>0</v>
      </c>
      <c r="K177" s="4"/>
    </row>
    <row r="178" spans="1:11" x14ac:dyDescent="0.25">
      <c r="A178" s="2">
        <v>167</v>
      </c>
      <c r="B178" s="3">
        <v>44632</v>
      </c>
      <c r="C178" s="4" t="s">
        <v>332</v>
      </c>
      <c r="D178" s="4" t="s">
        <v>358</v>
      </c>
      <c r="E178" s="49">
        <v>291999.99999999994</v>
      </c>
      <c r="F178" s="8" t="s">
        <v>295</v>
      </c>
      <c r="G178" s="5"/>
      <c r="H178" s="5"/>
      <c r="I178" s="21">
        <f>E178</f>
        <v>291999.99999999994</v>
      </c>
      <c r="J178" s="47">
        <f>E178-I178</f>
        <v>0</v>
      </c>
      <c r="K178" s="4"/>
    </row>
    <row r="179" spans="1:11" x14ac:dyDescent="0.25">
      <c r="A179" s="2">
        <v>168</v>
      </c>
      <c r="B179" s="3">
        <v>44632</v>
      </c>
      <c r="C179" s="4" t="s">
        <v>342</v>
      </c>
      <c r="D179" s="4" t="s">
        <v>359</v>
      </c>
      <c r="E179" s="49">
        <v>499999.99999999994</v>
      </c>
      <c r="F179" s="8" t="s">
        <v>295</v>
      </c>
      <c r="G179" s="5"/>
      <c r="H179" s="5"/>
      <c r="I179" s="21">
        <f>E179</f>
        <v>499999.99999999994</v>
      </c>
      <c r="J179" s="47">
        <f>E179-I179</f>
        <v>0</v>
      </c>
      <c r="K179" s="4"/>
    </row>
    <row r="180" spans="1:11" x14ac:dyDescent="0.25">
      <c r="A180" s="2">
        <v>169</v>
      </c>
      <c r="B180" s="3">
        <v>44634</v>
      </c>
      <c r="C180" s="4" t="s">
        <v>385</v>
      </c>
      <c r="D180" s="4" t="s">
        <v>356</v>
      </c>
      <c r="E180" s="23">
        <v>656335</v>
      </c>
      <c r="F180" s="8" t="s">
        <v>400</v>
      </c>
      <c r="G180" s="5"/>
      <c r="H180" s="5"/>
      <c r="I180" s="4"/>
      <c r="J180" s="47">
        <f>E180-I180</f>
        <v>656335</v>
      </c>
      <c r="K180" s="4"/>
    </row>
    <row r="181" spans="1:11" x14ac:dyDescent="0.25">
      <c r="A181" s="2">
        <v>170</v>
      </c>
      <c r="B181" s="3">
        <v>44634</v>
      </c>
      <c r="C181" s="4" t="s">
        <v>385</v>
      </c>
      <c r="D181" s="4" t="s">
        <v>191</v>
      </c>
      <c r="E181" s="23">
        <v>789334.99999999988</v>
      </c>
      <c r="F181" s="8" t="s">
        <v>401</v>
      </c>
      <c r="G181" s="5"/>
      <c r="H181" s="5" t="s">
        <v>8</v>
      </c>
      <c r="I181" s="47">
        <f>E181</f>
        <v>789334.99999999988</v>
      </c>
      <c r="J181" s="47">
        <f>E181-I181</f>
        <v>0</v>
      </c>
      <c r="K181" s="4"/>
    </row>
    <row r="182" spans="1:11" x14ac:dyDescent="0.25">
      <c r="A182" s="2">
        <v>171</v>
      </c>
      <c r="B182" s="3">
        <v>44635</v>
      </c>
      <c r="C182" s="4" t="s">
        <v>269</v>
      </c>
      <c r="D182" s="4" t="s">
        <v>141</v>
      </c>
      <c r="E182" s="23">
        <v>191999.99999999997</v>
      </c>
      <c r="F182" s="8" t="s">
        <v>324</v>
      </c>
      <c r="G182" s="5"/>
      <c r="H182" s="5"/>
      <c r="I182" s="21">
        <f>E182</f>
        <v>191999.99999999997</v>
      </c>
      <c r="J182" s="47">
        <f>E182-I182</f>
        <v>0</v>
      </c>
      <c r="K182" s="4"/>
    </row>
    <row r="183" spans="1:11" x14ac:dyDescent="0.25">
      <c r="A183" s="2">
        <v>172</v>
      </c>
      <c r="B183" s="3">
        <v>44635</v>
      </c>
      <c r="C183" s="4" t="s">
        <v>337</v>
      </c>
      <c r="D183" s="4" t="s">
        <v>357</v>
      </c>
      <c r="E183" s="49">
        <v>1199430</v>
      </c>
      <c r="F183" s="8" t="s">
        <v>325</v>
      </c>
      <c r="G183" s="5"/>
      <c r="H183" s="5"/>
      <c r="I183" s="21">
        <f>E183</f>
        <v>1199430</v>
      </c>
      <c r="J183" s="47">
        <f>E183-I183</f>
        <v>0</v>
      </c>
      <c r="K183" s="4"/>
    </row>
    <row r="184" spans="1:11" x14ac:dyDescent="0.25">
      <c r="A184" s="2">
        <v>173</v>
      </c>
      <c r="B184" s="3">
        <v>44635</v>
      </c>
      <c r="C184" s="4" t="s">
        <v>338</v>
      </c>
      <c r="D184" s="4" t="s">
        <v>141</v>
      </c>
      <c r="E184" s="49">
        <v>160000</v>
      </c>
      <c r="F184" s="8" t="s">
        <v>326</v>
      </c>
      <c r="G184" s="5"/>
      <c r="H184" s="5"/>
      <c r="I184" s="21">
        <f>E184</f>
        <v>160000</v>
      </c>
      <c r="J184" s="47">
        <f>E184-I184</f>
        <v>0</v>
      </c>
      <c r="K184" s="4"/>
    </row>
    <row r="185" spans="1:11" x14ac:dyDescent="0.25">
      <c r="A185" s="2">
        <v>174</v>
      </c>
      <c r="B185" s="3">
        <v>44635</v>
      </c>
      <c r="C185" s="4" t="s">
        <v>339</v>
      </c>
      <c r="D185" s="4" t="s">
        <v>141</v>
      </c>
      <c r="E185" s="50">
        <v>1501673</v>
      </c>
      <c r="F185" s="4" t="s">
        <v>141</v>
      </c>
      <c r="G185" s="5"/>
      <c r="H185" s="5"/>
      <c r="I185" s="4"/>
      <c r="J185" s="47">
        <f>E185-I185</f>
        <v>1501673</v>
      </c>
      <c r="K185" s="4"/>
    </row>
    <row r="186" spans="1:11" x14ac:dyDescent="0.25">
      <c r="A186" s="2">
        <v>175</v>
      </c>
      <c r="B186" s="3">
        <v>44636</v>
      </c>
      <c r="C186" s="4" t="s">
        <v>343</v>
      </c>
      <c r="D186" s="4" t="s">
        <v>360</v>
      </c>
      <c r="E186" s="49">
        <v>430999.99999999994</v>
      </c>
      <c r="F186" s="8" t="s">
        <v>327</v>
      </c>
      <c r="G186" s="5"/>
      <c r="H186" s="5"/>
      <c r="I186" s="21">
        <f>E186</f>
        <v>430999.99999999994</v>
      </c>
      <c r="J186" s="47">
        <f>E186-I186</f>
        <v>0</v>
      </c>
      <c r="K186" s="4"/>
    </row>
    <row r="187" spans="1:11" x14ac:dyDescent="0.25">
      <c r="A187" s="2">
        <v>176</v>
      </c>
      <c r="B187" s="3">
        <v>44636</v>
      </c>
      <c r="C187" s="4" t="s">
        <v>344</v>
      </c>
      <c r="D187" s="4" t="s">
        <v>361</v>
      </c>
      <c r="E187" s="49">
        <v>490999.99999999988</v>
      </c>
      <c r="F187" s="4" t="s">
        <v>328</v>
      </c>
      <c r="G187" s="5"/>
      <c r="H187" s="5"/>
      <c r="I187" s="21">
        <f>E187</f>
        <v>490999.99999999988</v>
      </c>
      <c r="J187" s="47">
        <f>E187-I187</f>
        <v>0</v>
      </c>
      <c r="K187" s="4"/>
    </row>
    <row r="188" spans="1:11" x14ac:dyDescent="0.25">
      <c r="A188" s="2">
        <v>177</v>
      </c>
      <c r="B188" s="3">
        <v>44636</v>
      </c>
      <c r="C188" s="4" t="s">
        <v>349</v>
      </c>
      <c r="D188" s="4" t="s">
        <v>367</v>
      </c>
      <c r="E188" s="23">
        <v>424010</v>
      </c>
      <c r="F188" s="51" t="s">
        <v>331</v>
      </c>
      <c r="G188" s="5"/>
      <c r="H188" s="5"/>
      <c r="I188" s="21">
        <f>E188</f>
        <v>424010</v>
      </c>
      <c r="J188" s="47">
        <f>E188-I188</f>
        <v>0</v>
      </c>
      <c r="K188" s="4"/>
    </row>
    <row r="189" spans="1:11" x14ac:dyDescent="0.25">
      <c r="A189" s="2">
        <v>178</v>
      </c>
      <c r="B189" s="3">
        <v>44637</v>
      </c>
      <c r="C189" s="4" t="s">
        <v>345</v>
      </c>
      <c r="D189" s="4" t="s">
        <v>362</v>
      </c>
      <c r="E189" s="49">
        <v>2329309.9999999995</v>
      </c>
      <c r="F189" s="8" t="s">
        <v>403</v>
      </c>
      <c r="G189" s="5"/>
      <c r="H189" s="5" t="s">
        <v>8</v>
      </c>
      <c r="I189" s="47">
        <f>E189</f>
        <v>2329309.9999999995</v>
      </c>
      <c r="J189" s="47">
        <f>E189-I189</f>
        <v>0</v>
      </c>
      <c r="K189" s="4"/>
    </row>
    <row r="190" spans="1:11" x14ac:dyDescent="0.25">
      <c r="A190" s="2">
        <v>179</v>
      </c>
      <c r="B190" s="3">
        <v>44637</v>
      </c>
      <c r="C190" s="4" t="s">
        <v>47</v>
      </c>
      <c r="D190" s="4" t="s">
        <v>363</v>
      </c>
      <c r="E190" s="50">
        <v>1039883.22</v>
      </c>
      <c r="F190" s="8" t="s">
        <v>404</v>
      </c>
      <c r="G190" s="5"/>
      <c r="H190" s="5" t="s">
        <v>8</v>
      </c>
      <c r="I190" s="47">
        <f>E190</f>
        <v>1039883.22</v>
      </c>
      <c r="J190" s="47">
        <f>E190-I190</f>
        <v>0</v>
      </c>
      <c r="K190" s="4"/>
    </row>
    <row r="191" spans="1:11" x14ac:dyDescent="0.25">
      <c r="A191" s="2">
        <v>180</v>
      </c>
      <c r="B191" s="3">
        <v>44637</v>
      </c>
      <c r="C191" s="4" t="s">
        <v>346</v>
      </c>
      <c r="D191" s="4" t="s">
        <v>141</v>
      </c>
      <c r="E191" s="49">
        <v>1457999.9999999998</v>
      </c>
      <c r="F191" s="8" t="s">
        <v>141</v>
      </c>
      <c r="G191" s="5"/>
      <c r="H191" s="5"/>
      <c r="I191" s="4"/>
      <c r="J191" s="47">
        <f>E191-I191</f>
        <v>1457999.9999999998</v>
      </c>
      <c r="K191" s="4"/>
    </row>
    <row r="192" spans="1:11" x14ac:dyDescent="0.25">
      <c r="A192" s="2">
        <v>181</v>
      </c>
      <c r="B192" s="3">
        <v>44637</v>
      </c>
      <c r="C192" s="4" t="s">
        <v>85</v>
      </c>
      <c r="D192" s="4" t="s">
        <v>364</v>
      </c>
      <c r="E192" s="49">
        <v>1221630</v>
      </c>
      <c r="F192" s="8" t="s">
        <v>329</v>
      </c>
      <c r="G192" s="5"/>
      <c r="H192" s="5"/>
      <c r="I192" s="21">
        <f>E192</f>
        <v>1221630</v>
      </c>
      <c r="J192" s="47">
        <f>E192-I192</f>
        <v>0</v>
      </c>
      <c r="K192" s="4"/>
    </row>
    <row r="193" spans="1:11" x14ac:dyDescent="0.25">
      <c r="A193" s="2">
        <v>182</v>
      </c>
      <c r="B193" s="3">
        <v>44638</v>
      </c>
      <c r="C193" s="4" t="s">
        <v>347</v>
      </c>
      <c r="D193" s="4" t="s">
        <v>365</v>
      </c>
      <c r="E193" s="49">
        <v>1005730.8</v>
      </c>
      <c r="F193" s="8" t="s">
        <v>330</v>
      </c>
      <c r="G193" s="5"/>
      <c r="H193" s="5"/>
      <c r="I193" s="4"/>
      <c r="J193" s="47">
        <f>E193-I193</f>
        <v>1005730.8</v>
      </c>
      <c r="K193" s="4"/>
    </row>
    <row r="194" spans="1:11" x14ac:dyDescent="0.25">
      <c r="A194" s="2">
        <v>183</v>
      </c>
      <c r="B194" s="3">
        <v>44638</v>
      </c>
      <c r="C194" s="4" t="s">
        <v>385</v>
      </c>
      <c r="D194" s="4" t="s">
        <v>166</v>
      </c>
      <c r="E194" s="23">
        <v>885472.99999999988</v>
      </c>
      <c r="F194" s="8" t="s">
        <v>405</v>
      </c>
      <c r="G194" s="5"/>
      <c r="H194" s="5" t="s">
        <v>8</v>
      </c>
      <c r="I194" s="47">
        <f>E194</f>
        <v>885472.99999999988</v>
      </c>
      <c r="J194" s="47">
        <f>E194-I194</f>
        <v>0</v>
      </c>
      <c r="K194" s="4"/>
    </row>
    <row r="195" spans="1:11" x14ac:dyDescent="0.25">
      <c r="A195" s="2">
        <v>184</v>
      </c>
      <c r="B195" s="3">
        <v>44639</v>
      </c>
      <c r="C195" s="4" t="s">
        <v>348</v>
      </c>
      <c r="D195" s="4" t="s">
        <v>366</v>
      </c>
      <c r="E195" s="23">
        <v>2660580</v>
      </c>
      <c r="F195" s="8" t="s">
        <v>406</v>
      </c>
      <c r="G195" s="5"/>
      <c r="H195" s="5"/>
      <c r="I195" s="4"/>
      <c r="J195" s="47">
        <f>E195-I195</f>
        <v>2660580</v>
      </c>
      <c r="K195" s="4"/>
    </row>
    <row r="196" spans="1:11" x14ac:dyDescent="0.25">
      <c r="A196" s="2">
        <v>185</v>
      </c>
      <c r="B196" s="3">
        <v>44639</v>
      </c>
      <c r="C196" s="4" t="s">
        <v>334</v>
      </c>
      <c r="D196" s="4" t="s">
        <v>368</v>
      </c>
      <c r="E196" s="23">
        <v>2195670</v>
      </c>
      <c r="F196" s="8" t="s">
        <v>141</v>
      </c>
      <c r="G196" s="5"/>
      <c r="H196" s="5"/>
      <c r="I196" s="4"/>
      <c r="J196" s="47">
        <f>E196-I196</f>
        <v>2195670</v>
      </c>
      <c r="K196" s="4"/>
    </row>
    <row r="197" spans="1:11" x14ac:dyDescent="0.25">
      <c r="A197" s="2">
        <v>186</v>
      </c>
      <c r="B197" s="3">
        <v>44641</v>
      </c>
      <c r="C197" s="4" t="s">
        <v>350</v>
      </c>
      <c r="D197" s="4" t="s">
        <v>369</v>
      </c>
      <c r="E197" s="23">
        <v>595000</v>
      </c>
      <c r="F197" s="8" t="s">
        <v>318</v>
      </c>
      <c r="G197" s="5"/>
      <c r="H197" s="5" t="s">
        <v>8</v>
      </c>
      <c r="I197" s="47">
        <f>E197</f>
        <v>595000</v>
      </c>
      <c r="J197" s="47">
        <f>E197-I197</f>
        <v>0</v>
      </c>
      <c r="K197" s="4"/>
    </row>
    <row r="198" spans="1:11" x14ac:dyDescent="0.25">
      <c r="A198" s="2">
        <v>187</v>
      </c>
      <c r="B198" s="3">
        <v>44641</v>
      </c>
      <c r="C198" s="4" t="s">
        <v>385</v>
      </c>
      <c r="D198" s="4" t="s">
        <v>278</v>
      </c>
      <c r="E198" s="23">
        <v>1599939</v>
      </c>
      <c r="F198" s="8" t="s">
        <v>407</v>
      </c>
      <c r="G198" s="5"/>
      <c r="H198" s="5" t="s">
        <v>8</v>
      </c>
      <c r="I198" s="47">
        <f>E198</f>
        <v>1599939</v>
      </c>
      <c r="J198" s="47">
        <f>E198-I198</f>
        <v>0</v>
      </c>
      <c r="K198" s="4"/>
    </row>
    <row r="199" spans="1:11" x14ac:dyDescent="0.25">
      <c r="A199" s="2">
        <v>188</v>
      </c>
      <c r="B199" s="3">
        <v>44641</v>
      </c>
      <c r="C199" s="4" t="s">
        <v>385</v>
      </c>
      <c r="D199" s="4" t="s">
        <v>408</v>
      </c>
      <c r="E199" s="23">
        <v>806853</v>
      </c>
      <c r="F199" s="8" t="s">
        <v>409</v>
      </c>
      <c r="G199" s="5"/>
      <c r="H199" s="5" t="s">
        <v>8</v>
      </c>
      <c r="I199" s="47">
        <f>E199</f>
        <v>806853</v>
      </c>
      <c r="J199" s="47">
        <f>E199-I199</f>
        <v>0</v>
      </c>
      <c r="K199" s="4"/>
    </row>
    <row r="200" spans="1:11" x14ac:dyDescent="0.25">
      <c r="A200" s="2">
        <v>189</v>
      </c>
      <c r="B200" s="3">
        <v>44641</v>
      </c>
      <c r="C200" s="4" t="s">
        <v>385</v>
      </c>
      <c r="D200" s="4" t="s">
        <v>410</v>
      </c>
      <c r="E200" s="23">
        <v>4477820</v>
      </c>
      <c r="F200" s="8" t="s">
        <v>141</v>
      </c>
      <c r="G200" s="5"/>
      <c r="H200" s="5"/>
      <c r="I200" s="21">
        <f>E200</f>
        <v>4477820</v>
      </c>
      <c r="J200" s="47">
        <f>E200-I200</f>
        <v>0</v>
      </c>
      <c r="K200" s="4"/>
    </row>
    <row r="201" spans="1:11" x14ac:dyDescent="0.25">
      <c r="A201" s="2">
        <v>190</v>
      </c>
      <c r="B201" s="3">
        <v>44641</v>
      </c>
      <c r="C201" s="4" t="s">
        <v>385</v>
      </c>
      <c r="D201" s="4" t="s">
        <v>411</v>
      </c>
      <c r="E201" s="23">
        <v>231620</v>
      </c>
      <c r="F201" s="8" t="s">
        <v>318</v>
      </c>
      <c r="G201" s="5"/>
      <c r="H201" s="5" t="s">
        <v>8</v>
      </c>
      <c r="I201" s="47">
        <f>E201</f>
        <v>231620</v>
      </c>
      <c r="J201" s="47">
        <f>E201-I201</f>
        <v>0</v>
      </c>
      <c r="K201" s="4"/>
    </row>
    <row r="202" spans="1:11" x14ac:dyDescent="0.25">
      <c r="A202" s="2">
        <v>191</v>
      </c>
      <c r="B202" s="3">
        <v>44642</v>
      </c>
      <c r="C202" s="4" t="s">
        <v>332</v>
      </c>
      <c r="D202" s="4" t="s">
        <v>412</v>
      </c>
      <c r="E202" s="23">
        <v>1367072</v>
      </c>
      <c r="F202" s="8" t="s">
        <v>141</v>
      </c>
      <c r="G202" s="5"/>
      <c r="H202" s="5"/>
      <c r="I202" s="21">
        <f>E202</f>
        <v>1367072</v>
      </c>
      <c r="J202" s="47">
        <f>E202-I202</f>
        <v>0</v>
      </c>
      <c r="K202" s="4"/>
    </row>
    <row r="203" spans="1:11" x14ac:dyDescent="0.25">
      <c r="A203" s="2">
        <v>192</v>
      </c>
      <c r="B203" s="3">
        <v>44643</v>
      </c>
      <c r="C203" s="4" t="s">
        <v>385</v>
      </c>
      <c r="D203" s="4" t="s">
        <v>413</v>
      </c>
      <c r="E203" s="23">
        <v>4769040</v>
      </c>
      <c r="F203" s="8" t="s">
        <v>318</v>
      </c>
      <c r="G203" s="5"/>
      <c r="H203" s="5" t="s">
        <v>8</v>
      </c>
      <c r="I203" s="47">
        <f>E203</f>
        <v>4769040</v>
      </c>
      <c r="J203" s="47">
        <f>E203-I203</f>
        <v>0</v>
      </c>
      <c r="K203" s="4"/>
    </row>
    <row r="204" spans="1:11" x14ac:dyDescent="0.25">
      <c r="A204" s="2">
        <v>193</v>
      </c>
      <c r="B204" s="3">
        <v>44643</v>
      </c>
      <c r="C204" s="4" t="s">
        <v>385</v>
      </c>
      <c r="D204" s="4" t="s">
        <v>415</v>
      </c>
      <c r="E204" s="23">
        <v>128985</v>
      </c>
      <c r="F204" s="8" t="s">
        <v>141</v>
      </c>
      <c r="G204" s="5"/>
      <c r="H204" s="5"/>
      <c r="I204" s="21">
        <f>E204</f>
        <v>128985</v>
      </c>
      <c r="J204" s="47">
        <f>E204-I204</f>
        <v>0</v>
      </c>
      <c r="K204" s="4"/>
    </row>
    <row r="205" spans="1:11" x14ac:dyDescent="0.25">
      <c r="A205" s="2">
        <v>194</v>
      </c>
      <c r="B205" s="3">
        <v>44645</v>
      </c>
      <c r="C205" s="4" t="s">
        <v>385</v>
      </c>
      <c r="D205" s="4" t="s">
        <v>414</v>
      </c>
      <c r="E205" s="23">
        <v>331785</v>
      </c>
      <c r="F205" s="8" t="s">
        <v>141</v>
      </c>
      <c r="G205" s="5"/>
      <c r="H205" s="5"/>
      <c r="I205" s="4"/>
      <c r="J205" s="47">
        <f>E205-I205</f>
        <v>331785</v>
      </c>
      <c r="K205" s="4"/>
    </row>
    <row r="206" spans="1:11" x14ac:dyDescent="0.25">
      <c r="A206" s="2">
        <v>195</v>
      </c>
      <c r="B206" s="3">
        <v>44646</v>
      </c>
      <c r="C206" s="4" t="s">
        <v>385</v>
      </c>
      <c r="D206" s="4" t="s">
        <v>415</v>
      </c>
      <c r="E206" s="23">
        <v>128985</v>
      </c>
      <c r="F206" s="8" t="s">
        <v>141</v>
      </c>
      <c r="G206" s="5"/>
      <c r="H206" s="5"/>
      <c r="I206" s="21">
        <f>E206</f>
        <v>128985</v>
      </c>
      <c r="J206" s="47">
        <f>E206-I206</f>
        <v>0</v>
      </c>
      <c r="K206" s="4"/>
    </row>
    <row r="207" spans="1:11" x14ac:dyDescent="0.25">
      <c r="A207" s="2">
        <v>196</v>
      </c>
      <c r="B207" s="3">
        <v>44646</v>
      </c>
      <c r="C207" s="4" t="s">
        <v>126</v>
      </c>
      <c r="D207" s="4" t="s">
        <v>196</v>
      </c>
      <c r="E207" s="23">
        <v>1799145</v>
      </c>
      <c r="F207" s="8" t="s">
        <v>416</v>
      </c>
      <c r="G207" s="5"/>
      <c r="H207" s="5" t="s">
        <v>8</v>
      </c>
      <c r="I207" s="47">
        <f>E207</f>
        <v>1799145</v>
      </c>
      <c r="J207" s="47">
        <f>E207-I207</f>
        <v>0</v>
      </c>
      <c r="K207" s="4"/>
    </row>
    <row r="208" spans="1:11" x14ac:dyDescent="0.25">
      <c r="A208" s="2">
        <v>197</v>
      </c>
      <c r="B208" s="3">
        <v>44646</v>
      </c>
      <c r="C208" s="4" t="s">
        <v>82</v>
      </c>
      <c r="D208" s="4" t="s">
        <v>141</v>
      </c>
      <c r="E208" s="23">
        <v>1799145</v>
      </c>
      <c r="F208" s="8" t="s">
        <v>417</v>
      </c>
      <c r="G208" s="5"/>
      <c r="H208" s="5"/>
      <c r="I208" s="4"/>
      <c r="J208" s="47">
        <f>E208-I208</f>
        <v>1799145</v>
      </c>
      <c r="K208" s="4"/>
    </row>
    <row r="209" spans="1:15" x14ac:dyDescent="0.25">
      <c r="A209" s="2">
        <v>198</v>
      </c>
      <c r="B209" s="3">
        <v>44646</v>
      </c>
      <c r="C209" s="4" t="s">
        <v>332</v>
      </c>
      <c r="D209" s="4" t="s">
        <v>351</v>
      </c>
      <c r="E209" s="23">
        <v>1199429.9999999998</v>
      </c>
      <c r="F209" s="8" t="s">
        <v>418</v>
      </c>
      <c r="G209" s="5"/>
      <c r="H209" s="5"/>
      <c r="I209" s="4"/>
      <c r="J209" s="47">
        <f>E209-I209</f>
        <v>1199429.9999999998</v>
      </c>
      <c r="K209" s="4"/>
    </row>
    <row r="210" spans="1:15" x14ac:dyDescent="0.25">
      <c r="A210" s="2">
        <v>199</v>
      </c>
      <c r="B210" s="3">
        <v>44649</v>
      </c>
      <c r="C210" s="4" t="s">
        <v>419</v>
      </c>
      <c r="D210" s="4" t="s">
        <v>420</v>
      </c>
      <c r="E210" s="23">
        <v>4314557</v>
      </c>
      <c r="F210" s="8" t="s">
        <v>418</v>
      </c>
      <c r="G210" s="5"/>
      <c r="H210" s="5"/>
      <c r="I210" s="4"/>
      <c r="J210" s="47">
        <f>E210-I210</f>
        <v>4314557</v>
      </c>
      <c r="K210" s="4"/>
    </row>
    <row r="211" spans="1:15" x14ac:dyDescent="0.25">
      <c r="A211" s="2">
        <v>200</v>
      </c>
      <c r="B211" s="3">
        <v>44649</v>
      </c>
      <c r="C211" s="4" t="s">
        <v>385</v>
      </c>
      <c r="D211" s="4" t="s">
        <v>421</v>
      </c>
      <c r="E211" s="23">
        <v>786281.99999999988</v>
      </c>
      <c r="F211" s="8" t="s">
        <v>512</v>
      </c>
      <c r="G211" s="5"/>
      <c r="H211" s="5" t="s">
        <v>8</v>
      </c>
      <c r="I211" s="47">
        <f>E211</f>
        <v>786281.99999999988</v>
      </c>
      <c r="J211" s="47">
        <f>E211-I211</f>
        <v>0</v>
      </c>
      <c r="K211" s="4"/>
    </row>
    <row r="212" spans="1:15" x14ac:dyDescent="0.25">
      <c r="A212" s="2">
        <v>201</v>
      </c>
      <c r="B212" s="3">
        <v>44649</v>
      </c>
      <c r="C212" s="4" t="s">
        <v>385</v>
      </c>
      <c r="D212" s="4" t="s">
        <v>424</v>
      </c>
      <c r="E212" s="23">
        <v>786281.99999999988</v>
      </c>
      <c r="F212" s="4"/>
      <c r="G212" s="52"/>
      <c r="H212" s="4"/>
      <c r="I212" s="4"/>
      <c r="J212" s="47">
        <f>E212-I212</f>
        <v>786281.99999999988</v>
      </c>
      <c r="K212" s="4"/>
    </row>
    <row r="213" spans="1:15" x14ac:dyDescent="0.25">
      <c r="A213" s="2">
        <v>202</v>
      </c>
      <c r="B213" s="3">
        <v>44650</v>
      </c>
      <c r="C213" s="4" t="s">
        <v>422</v>
      </c>
      <c r="D213" s="4" t="s">
        <v>165</v>
      </c>
      <c r="E213" s="23">
        <v>776075.5199999999</v>
      </c>
      <c r="F213" s="8" t="s">
        <v>423</v>
      </c>
      <c r="G213" s="5"/>
      <c r="H213" s="5"/>
      <c r="I213" s="4"/>
      <c r="J213" s="47">
        <f>E213-I213</f>
        <v>776075.5199999999</v>
      </c>
      <c r="K213" s="4"/>
    </row>
    <row r="214" spans="1:15" s="60" customFormat="1" x14ac:dyDescent="0.25">
      <c r="A214" s="2">
        <v>203</v>
      </c>
      <c r="B214" s="53">
        <v>44652</v>
      </c>
      <c r="C214" s="33" t="s">
        <v>427</v>
      </c>
      <c r="D214" s="8" t="s">
        <v>429</v>
      </c>
      <c r="E214" s="65">
        <v>605475</v>
      </c>
      <c r="F214" s="8"/>
      <c r="G214" s="54">
        <f>E214-F214</f>
        <v>605475</v>
      </c>
      <c r="H214" s="8"/>
      <c r="I214" s="8"/>
      <c r="J214" s="47">
        <f>E214-I214</f>
        <v>605475</v>
      </c>
      <c r="K214" s="8"/>
      <c r="L214" s="55"/>
      <c r="M214" s="55"/>
      <c r="N214" s="55"/>
      <c r="O214" s="9"/>
    </row>
    <row r="215" spans="1:15" s="30" customFormat="1" x14ac:dyDescent="0.25">
      <c r="A215" s="2">
        <v>204</v>
      </c>
      <c r="B215" s="53">
        <v>44653</v>
      </c>
      <c r="C215" s="56" t="s">
        <v>426</v>
      </c>
      <c r="D215" s="57"/>
      <c r="E215" s="58">
        <v>1110583.3333333333</v>
      </c>
      <c r="F215" s="59">
        <f>E215</f>
        <v>1110583.3333333333</v>
      </c>
      <c r="G215" s="54">
        <f>E215-F215</f>
        <v>0</v>
      </c>
      <c r="H215" s="57"/>
      <c r="I215" s="57"/>
      <c r="J215" s="47">
        <f>E215-I215</f>
        <v>1110583.3333333333</v>
      </c>
      <c r="K215" s="57"/>
      <c r="L215" s="60"/>
      <c r="M215" s="60"/>
      <c r="N215" s="60"/>
      <c r="O215" s="9"/>
    </row>
    <row r="216" spans="1:15" s="55" customFormat="1" x14ac:dyDescent="0.25">
      <c r="A216" s="2">
        <v>205</v>
      </c>
      <c r="B216" s="53">
        <v>44655</v>
      </c>
      <c r="C216" s="61" t="s">
        <v>427</v>
      </c>
      <c r="D216" s="29" t="s">
        <v>428</v>
      </c>
      <c r="E216" s="58">
        <v>789469.44444444438</v>
      </c>
      <c r="F216" s="59"/>
      <c r="G216" s="54"/>
      <c r="H216" s="29"/>
      <c r="I216" s="29"/>
      <c r="J216" s="47">
        <f>E216-I216</f>
        <v>789469.44444444438</v>
      </c>
      <c r="K216" s="29"/>
      <c r="L216" s="30"/>
      <c r="M216" s="30"/>
      <c r="N216" s="30"/>
      <c r="O216" s="9"/>
    </row>
    <row r="217" spans="1:15" s="55" customFormat="1" x14ac:dyDescent="0.25">
      <c r="A217" s="2">
        <v>206</v>
      </c>
      <c r="B217" s="53">
        <v>44657</v>
      </c>
      <c r="C217" s="33" t="s">
        <v>447</v>
      </c>
      <c r="D217" s="8" t="s">
        <v>445</v>
      </c>
      <c r="E217" s="26">
        <v>3993810</v>
      </c>
      <c r="F217" s="59"/>
      <c r="G217" s="54"/>
      <c r="H217" s="8"/>
      <c r="I217" s="8"/>
      <c r="J217" s="47">
        <f>E217-I217</f>
        <v>3993810</v>
      </c>
      <c r="K217" s="8"/>
      <c r="O217" s="9"/>
    </row>
    <row r="218" spans="1:15" s="55" customFormat="1" x14ac:dyDescent="0.25">
      <c r="A218" s="2">
        <v>207</v>
      </c>
      <c r="B218" s="53">
        <v>44658</v>
      </c>
      <c r="C218" s="33" t="s">
        <v>432</v>
      </c>
      <c r="D218" s="8" t="s">
        <v>430</v>
      </c>
      <c r="E218" s="26">
        <v>119943</v>
      </c>
      <c r="F218" s="8"/>
      <c r="G218" s="54"/>
      <c r="H218" s="8"/>
      <c r="I218" s="8"/>
      <c r="J218" s="47">
        <f>E218-I218</f>
        <v>119943</v>
      </c>
      <c r="K218" s="8"/>
      <c r="O218" s="9"/>
    </row>
    <row r="219" spans="1:15" s="55" customFormat="1" x14ac:dyDescent="0.25">
      <c r="A219" s="2">
        <v>208</v>
      </c>
      <c r="B219" s="53">
        <v>44658</v>
      </c>
      <c r="C219" s="33" t="s">
        <v>431</v>
      </c>
      <c r="D219" s="8" t="s">
        <v>433</v>
      </c>
      <c r="E219" s="65">
        <v>1199430</v>
      </c>
      <c r="F219" s="8"/>
      <c r="G219" s="54"/>
      <c r="H219" s="8"/>
      <c r="I219" s="8"/>
      <c r="J219" s="47">
        <f>E219-I219</f>
        <v>1199430</v>
      </c>
      <c r="K219" s="8"/>
      <c r="O219" s="9"/>
    </row>
    <row r="220" spans="1:15" s="55" customFormat="1" x14ac:dyDescent="0.25">
      <c r="A220" s="2">
        <v>209</v>
      </c>
      <c r="B220" s="53">
        <v>44658</v>
      </c>
      <c r="C220" s="33" t="s">
        <v>427</v>
      </c>
      <c r="D220" s="8" t="s">
        <v>434</v>
      </c>
      <c r="E220" s="62">
        <v>1565261.9999999998</v>
      </c>
      <c r="F220" s="8"/>
      <c r="G220" s="54">
        <f>E220-F220</f>
        <v>1565261.9999999998</v>
      </c>
      <c r="H220" s="8"/>
      <c r="I220" s="8"/>
      <c r="J220" s="47">
        <f>E220-I220</f>
        <v>1565261.9999999998</v>
      </c>
      <c r="K220" s="8"/>
      <c r="O220" s="9"/>
    </row>
    <row r="221" spans="1:15" s="55" customFormat="1" x14ac:dyDescent="0.25">
      <c r="A221" s="2">
        <v>210</v>
      </c>
      <c r="B221" s="53">
        <v>44659</v>
      </c>
      <c r="C221" s="33" t="s">
        <v>427</v>
      </c>
      <c r="D221" s="8" t="s">
        <v>435</v>
      </c>
      <c r="E221" s="26">
        <v>1021722.222222222</v>
      </c>
      <c r="F221" s="59">
        <f>E221</f>
        <v>1021722.222222222</v>
      </c>
      <c r="G221" s="54">
        <f>E221-F221</f>
        <v>0</v>
      </c>
      <c r="H221" s="8"/>
      <c r="I221" s="8"/>
      <c r="J221" s="47">
        <f>E221-I221</f>
        <v>1021722.222222222</v>
      </c>
      <c r="K221" s="8"/>
      <c r="O221" s="60"/>
    </row>
    <row r="222" spans="1:15" s="55" customFormat="1" x14ac:dyDescent="0.25">
      <c r="A222" s="2">
        <v>211</v>
      </c>
      <c r="B222" s="53">
        <v>44663</v>
      </c>
      <c r="C222" s="33" t="s">
        <v>436</v>
      </c>
      <c r="D222" s="8"/>
      <c r="E222" s="26">
        <v>1110583.3333333333</v>
      </c>
      <c r="F222" s="8"/>
      <c r="G222" s="54"/>
      <c r="H222" s="8"/>
      <c r="I222" s="8"/>
      <c r="J222" s="47">
        <f>E222-I222</f>
        <v>1110583.3333333333</v>
      </c>
      <c r="K222" s="8"/>
      <c r="M222" s="9"/>
      <c r="O222" s="30"/>
    </row>
    <row r="223" spans="1:15" s="55" customFormat="1" x14ac:dyDescent="0.25">
      <c r="A223" s="2">
        <v>212</v>
      </c>
      <c r="B223" s="53">
        <v>44663</v>
      </c>
      <c r="C223" s="33" t="s">
        <v>437</v>
      </c>
      <c r="D223" s="8"/>
      <c r="E223" s="26">
        <v>1464583.65</v>
      </c>
      <c r="F223" s="59">
        <f>E223</f>
        <v>1464583.65</v>
      </c>
      <c r="G223" s="54">
        <f>E223-F223</f>
        <v>0</v>
      </c>
      <c r="H223" s="8"/>
      <c r="I223" s="8"/>
      <c r="J223" s="47">
        <f>E223-I223</f>
        <v>1464583.65</v>
      </c>
      <c r="K223" s="8"/>
    </row>
    <row r="224" spans="1:15" s="55" customFormat="1" x14ac:dyDescent="0.25">
      <c r="A224" s="2">
        <v>213</v>
      </c>
      <c r="B224" s="53">
        <v>44663</v>
      </c>
      <c r="C224" s="33" t="s">
        <v>438</v>
      </c>
      <c r="D224" s="8"/>
      <c r="E224" s="58">
        <v>1450016.35</v>
      </c>
      <c r="F224" s="59">
        <f>E224</f>
        <v>1450016.35</v>
      </c>
      <c r="G224" s="54">
        <f>E224-F224</f>
        <v>0</v>
      </c>
      <c r="H224" s="8"/>
      <c r="I224" s="8"/>
      <c r="J224" s="47">
        <f>E224-I224</f>
        <v>1450016.35</v>
      </c>
      <c r="K224" s="8"/>
    </row>
    <row r="225" spans="1:13" s="55" customFormat="1" x14ac:dyDescent="0.25">
      <c r="A225" s="2">
        <v>214</v>
      </c>
      <c r="B225" s="53">
        <v>44663</v>
      </c>
      <c r="C225" s="33" t="s">
        <v>439</v>
      </c>
      <c r="D225" s="8"/>
      <c r="E225" s="26">
        <v>1391788.95</v>
      </c>
      <c r="F225" s="59">
        <f>E225</f>
        <v>1391788.95</v>
      </c>
      <c r="G225" s="54">
        <f>E225-F225</f>
        <v>0</v>
      </c>
      <c r="H225" s="8"/>
      <c r="I225" s="8"/>
      <c r="J225" s="47">
        <f>E225-I225</f>
        <v>1391788.95</v>
      </c>
      <c r="K225" s="8"/>
    </row>
    <row r="226" spans="1:13" s="55" customFormat="1" x14ac:dyDescent="0.25">
      <c r="A226" s="2">
        <v>215</v>
      </c>
      <c r="B226" s="53">
        <v>44663</v>
      </c>
      <c r="C226" s="33" t="s">
        <v>440</v>
      </c>
      <c r="D226" s="8"/>
      <c r="E226" s="26">
        <v>1122060</v>
      </c>
      <c r="F226" s="59"/>
      <c r="G226" s="54">
        <f>E226-F226</f>
        <v>1122060</v>
      </c>
      <c r="H226" s="8"/>
      <c r="I226" s="8"/>
      <c r="J226" s="47">
        <f>E226-I226</f>
        <v>1122060</v>
      </c>
      <c r="K226" s="8"/>
    </row>
    <row r="227" spans="1:13" s="55" customFormat="1" x14ac:dyDescent="0.25">
      <c r="A227" s="2">
        <v>216</v>
      </c>
      <c r="B227" s="53">
        <v>44663</v>
      </c>
      <c r="C227" s="33" t="s">
        <v>441</v>
      </c>
      <c r="D227" s="8" t="s">
        <v>442</v>
      </c>
      <c r="E227" s="26">
        <v>611549.99999999988</v>
      </c>
      <c r="F227" s="59"/>
      <c r="G227" s="54"/>
      <c r="H227" s="8"/>
      <c r="I227" s="8"/>
      <c r="J227" s="47">
        <f>E227-I227</f>
        <v>611549.99999999988</v>
      </c>
      <c r="K227" s="8"/>
    </row>
    <row r="228" spans="1:13" s="55" customFormat="1" x14ac:dyDescent="0.25">
      <c r="A228" s="2">
        <v>217</v>
      </c>
      <c r="B228" s="53">
        <v>44664</v>
      </c>
      <c r="C228" s="33" t="s">
        <v>443</v>
      </c>
      <c r="D228" s="8" t="s">
        <v>443</v>
      </c>
      <c r="E228" s="26">
        <v>1768890</v>
      </c>
      <c r="F228" s="59"/>
      <c r="G228" s="54"/>
      <c r="H228" s="8"/>
      <c r="I228" s="8"/>
      <c r="J228" s="47">
        <f>E228-I228</f>
        <v>1768890</v>
      </c>
      <c r="K228" s="8"/>
      <c r="M228" s="9"/>
    </row>
    <row r="229" spans="1:13" s="55" customFormat="1" x14ac:dyDescent="0.25">
      <c r="A229" s="2">
        <v>218</v>
      </c>
      <c r="B229" s="53">
        <v>44664</v>
      </c>
      <c r="C229" s="33" t="s">
        <v>427</v>
      </c>
      <c r="D229" s="8" t="s">
        <v>444</v>
      </c>
      <c r="E229" s="26">
        <v>717687</v>
      </c>
      <c r="F229" s="59"/>
      <c r="G229" s="54"/>
      <c r="H229" s="8"/>
      <c r="I229" s="8"/>
      <c r="J229" s="47">
        <f>E229-I229</f>
        <v>717687</v>
      </c>
      <c r="K229" s="8"/>
    </row>
    <row r="230" spans="1:13" s="55" customFormat="1" x14ac:dyDescent="0.25">
      <c r="A230" s="2">
        <v>219</v>
      </c>
      <c r="B230" s="53">
        <v>44664</v>
      </c>
      <c r="C230" s="33" t="s">
        <v>446</v>
      </c>
      <c r="D230" s="8" t="s">
        <v>448</v>
      </c>
      <c r="E230" s="26">
        <v>4759225</v>
      </c>
      <c r="F230" s="63">
        <f>E230</f>
        <v>4759225</v>
      </c>
      <c r="G230" s="54">
        <f>E230-F230</f>
        <v>0</v>
      </c>
      <c r="H230" s="8"/>
      <c r="I230" s="8"/>
      <c r="J230" s="47">
        <f>E230-I230</f>
        <v>4759225</v>
      </c>
      <c r="K230" s="8"/>
    </row>
    <row r="231" spans="1:13" s="55" customFormat="1" x14ac:dyDescent="0.25">
      <c r="A231" s="2">
        <v>220</v>
      </c>
      <c r="B231" s="53">
        <v>44666</v>
      </c>
      <c r="C231" s="33" t="s">
        <v>449</v>
      </c>
      <c r="D231" s="8" t="s">
        <v>449</v>
      </c>
      <c r="E231" s="26">
        <v>291999.99999999994</v>
      </c>
      <c r="F231" s="63">
        <f>E231</f>
        <v>291999.99999999994</v>
      </c>
      <c r="G231" s="54">
        <f>E231-F231</f>
        <v>0</v>
      </c>
      <c r="H231" s="8"/>
      <c r="I231" s="8"/>
      <c r="J231" s="47">
        <f>E231-I231</f>
        <v>291999.99999999994</v>
      </c>
      <c r="K231" s="8"/>
    </row>
    <row r="232" spans="1:13" s="55" customFormat="1" x14ac:dyDescent="0.25">
      <c r="A232" s="2">
        <v>221</v>
      </c>
      <c r="B232" s="53">
        <v>44667</v>
      </c>
      <c r="C232" s="33" t="s">
        <v>450</v>
      </c>
      <c r="D232" s="8" t="s">
        <v>451</v>
      </c>
      <c r="E232" s="26">
        <v>1799145</v>
      </c>
      <c r="F232" s="59"/>
      <c r="G232" s="54"/>
      <c r="H232" s="8"/>
      <c r="I232" s="8"/>
      <c r="J232" s="47">
        <f>E232-I232</f>
        <v>1799145</v>
      </c>
      <c r="K232" s="8"/>
      <c r="M232" s="9"/>
    </row>
    <row r="233" spans="1:13" s="55" customFormat="1" x14ac:dyDescent="0.25">
      <c r="A233" s="2">
        <v>222</v>
      </c>
      <c r="B233" s="53">
        <v>44667</v>
      </c>
      <c r="C233" s="33" t="s">
        <v>427</v>
      </c>
      <c r="D233" s="8" t="s">
        <v>452</v>
      </c>
      <c r="E233" s="26">
        <v>1267230</v>
      </c>
      <c r="F233" s="63">
        <f>E233</f>
        <v>1267230</v>
      </c>
      <c r="G233" s="54">
        <f>E233-F233</f>
        <v>0</v>
      </c>
      <c r="H233" s="8"/>
      <c r="I233" s="8"/>
      <c r="J233" s="47">
        <f>E233-I233</f>
        <v>1267230</v>
      </c>
      <c r="K233" s="8"/>
    </row>
    <row r="234" spans="1:13" s="55" customFormat="1" x14ac:dyDescent="0.25">
      <c r="A234" s="2">
        <v>223</v>
      </c>
      <c r="B234" s="53">
        <v>44669</v>
      </c>
      <c r="C234" s="33" t="s">
        <v>427</v>
      </c>
      <c r="D234" s="8" t="s">
        <v>453</v>
      </c>
      <c r="E234" s="26">
        <v>1191737</v>
      </c>
      <c r="F234" s="59">
        <f>E234</f>
        <v>1191737</v>
      </c>
      <c r="G234" s="54">
        <f>E234-F234</f>
        <v>0</v>
      </c>
      <c r="H234" s="8"/>
      <c r="I234" s="8"/>
      <c r="J234" s="47">
        <f>E234-I234</f>
        <v>1191737</v>
      </c>
      <c r="K234" s="8"/>
    </row>
    <row r="235" spans="1:13" s="55" customFormat="1" x14ac:dyDescent="0.25">
      <c r="A235" s="2">
        <v>224</v>
      </c>
      <c r="B235" s="53">
        <v>44669</v>
      </c>
      <c r="C235" s="33" t="s">
        <v>454</v>
      </c>
      <c r="D235" s="8" t="s">
        <v>455</v>
      </c>
      <c r="E235" s="26">
        <v>1162431.3599999999</v>
      </c>
      <c r="F235" s="63"/>
      <c r="G235" s="54">
        <f>E235-F235</f>
        <v>1162431.3599999999</v>
      </c>
      <c r="H235" s="8"/>
      <c r="I235" s="8"/>
      <c r="J235" s="47">
        <f>E235-I235</f>
        <v>1162431.3599999999</v>
      </c>
      <c r="K235" s="8"/>
    </row>
    <row r="236" spans="1:13" s="55" customFormat="1" x14ac:dyDescent="0.25">
      <c r="A236" s="2">
        <v>225</v>
      </c>
      <c r="B236" s="53">
        <v>44669</v>
      </c>
      <c r="C236" s="33" t="s">
        <v>456</v>
      </c>
      <c r="D236" s="8"/>
      <c r="E236" s="26">
        <v>2727390</v>
      </c>
      <c r="F236" s="59"/>
      <c r="G236" s="54">
        <f>E236-F236</f>
        <v>2727390</v>
      </c>
      <c r="H236" s="8"/>
      <c r="I236" s="8"/>
      <c r="J236" s="47">
        <f>E236-I236</f>
        <v>2727390</v>
      </c>
      <c r="K236" s="8"/>
    </row>
    <row r="237" spans="1:13" s="55" customFormat="1" x14ac:dyDescent="0.25">
      <c r="A237" s="2">
        <v>226</v>
      </c>
      <c r="B237" s="53">
        <v>44670</v>
      </c>
      <c r="C237" s="33" t="s">
        <v>427</v>
      </c>
      <c r="D237" s="8" t="s">
        <v>434</v>
      </c>
      <c r="E237" s="26">
        <v>1708334.9999999998</v>
      </c>
      <c r="F237" s="8"/>
      <c r="G237" s="54">
        <f>E237-F237</f>
        <v>1708334.9999999998</v>
      </c>
      <c r="H237" s="8"/>
      <c r="I237" s="8"/>
      <c r="J237" s="47">
        <f>E237-I237</f>
        <v>1708334.9999999998</v>
      </c>
      <c r="K237" s="8"/>
    </row>
    <row r="238" spans="1:13" s="55" customFormat="1" x14ac:dyDescent="0.25">
      <c r="A238" s="2">
        <v>227</v>
      </c>
      <c r="B238" s="53">
        <v>44672</v>
      </c>
      <c r="C238" s="33" t="s">
        <v>427</v>
      </c>
      <c r="D238" s="8"/>
      <c r="E238" s="26">
        <v>1737559.9999999998</v>
      </c>
      <c r="F238" s="63">
        <f>E238</f>
        <v>1737559.9999999998</v>
      </c>
      <c r="G238" s="54">
        <f>E238-F238</f>
        <v>0</v>
      </c>
      <c r="H238" s="8"/>
      <c r="I238" s="8"/>
      <c r="J238" s="47">
        <f>E238-I238</f>
        <v>1737559.9999999998</v>
      </c>
      <c r="K238" s="8"/>
    </row>
    <row r="239" spans="1:13" s="55" customFormat="1" x14ac:dyDescent="0.25">
      <c r="A239" s="2">
        <v>228</v>
      </c>
      <c r="B239" s="53">
        <v>44674</v>
      </c>
      <c r="C239" s="33" t="s">
        <v>427</v>
      </c>
      <c r="D239" s="8" t="s">
        <v>457</v>
      </c>
      <c r="E239" s="26">
        <v>959544</v>
      </c>
      <c r="F239" s="63">
        <f>E239</f>
        <v>959544</v>
      </c>
      <c r="G239" s="54">
        <f>E239-F239</f>
        <v>0</v>
      </c>
      <c r="H239" s="8"/>
      <c r="I239" s="8"/>
      <c r="J239" s="47">
        <f>E239-I239</f>
        <v>959544</v>
      </c>
      <c r="K239" s="8"/>
    </row>
    <row r="240" spans="1:13" s="55" customFormat="1" x14ac:dyDescent="0.25">
      <c r="A240" s="2">
        <v>229</v>
      </c>
      <c r="B240" s="53">
        <v>44676</v>
      </c>
      <c r="C240" s="33" t="s">
        <v>470</v>
      </c>
      <c r="D240" s="8" t="s">
        <v>458</v>
      </c>
      <c r="E240" s="62">
        <v>12296101.749999996</v>
      </c>
      <c r="F240" s="63"/>
      <c r="G240" s="54">
        <f>E240-F240</f>
        <v>12296101.749999996</v>
      </c>
      <c r="H240" s="8"/>
      <c r="I240" s="8"/>
      <c r="J240" s="47">
        <f>E240-I240</f>
        <v>12296101.749999996</v>
      </c>
      <c r="K240" s="8"/>
    </row>
    <row r="241" spans="1:15" s="55" customFormat="1" x14ac:dyDescent="0.25">
      <c r="A241" s="2">
        <v>230</v>
      </c>
      <c r="B241" s="53">
        <v>44676</v>
      </c>
      <c r="C241" s="33" t="s">
        <v>427</v>
      </c>
      <c r="D241" s="8" t="s">
        <v>459</v>
      </c>
      <c r="E241" s="26">
        <v>1941237.9999999998</v>
      </c>
      <c r="F241" s="63">
        <f>E241</f>
        <v>1941237.9999999998</v>
      </c>
      <c r="G241" s="54">
        <f>E241-F241</f>
        <v>0</v>
      </c>
      <c r="H241" s="8"/>
      <c r="I241" s="8"/>
      <c r="J241" s="47">
        <f>E241-I241</f>
        <v>1941237.9999999998</v>
      </c>
      <c r="K241" s="8"/>
    </row>
    <row r="242" spans="1:15" s="55" customFormat="1" x14ac:dyDescent="0.25">
      <c r="A242" s="2">
        <v>231</v>
      </c>
      <c r="B242" s="53">
        <v>44676</v>
      </c>
      <c r="C242" s="33" t="s">
        <v>436</v>
      </c>
      <c r="D242" s="8" t="s">
        <v>460</v>
      </c>
      <c r="E242" s="26">
        <v>1199430</v>
      </c>
      <c r="F242" s="8"/>
      <c r="G242" s="54">
        <f>E242-F242</f>
        <v>1199430</v>
      </c>
      <c r="H242" s="8"/>
      <c r="I242" s="8"/>
      <c r="J242" s="47">
        <f>E242-I242</f>
        <v>1199430</v>
      </c>
      <c r="K242" s="8"/>
      <c r="M242" s="9"/>
    </row>
    <row r="243" spans="1:15" s="55" customFormat="1" x14ac:dyDescent="0.25">
      <c r="A243" s="2">
        <v>232</v>
      </c>
      <c r="B243" s="53">
        <v>44677</v>
      </c>
      <c r="C243" s="33" t="s">
        <v>461</v>
      </c>
      <c r="D243" s="8" t="s">
        <v>462</v>
      </c>
      <c r="E243" s="26">
        <v>2892403.25</v>
      </c>
      <c r="F243" s="63">
        <f>E243</f>
        <v>2892403.25</v>
      </c>
      <c r="G243" s="54">
        <f>E243-F243</f>
        <v>0</v>
      </c>
      <c r="H243" s="8"/>
      <c r="I243" s="8"/>
      <c r="J243" s="47">
        <f>E243-I243</f>
        <v>2892403.25</v>
      </c>
      <c r="K243" s="8"/>
    </row>
    <row r="244" spans="1:15" s="55" customFormat="1" x14ac:dyDescent="0.25">
      <c r="A244" s="2">
        <v>233</v>
      </c>
      <c r="B244" s="53">
        <v>44677</v>
      </c>
      <c r="C244" s="33" t="s">
        <v>463</v>
      </c>
      <c r="D244" s="8"/>
      <c r="E244" s="26">
        <v>1100542.5999999999</v>
      </c>
      <c r="F244" s="8"/>
      <c r="G244" s="54">
        <f>E244-F244</f>
        <v>1100542.5999999999</v>
      </c>
      <c r="H244" s="8"/>
      <c r="I244" s="8"/>
      <c r="J244" s="47">
        <f>E244-I244</f>
        <v>1100542.5999999999</v>
      </c>
      <c r="K244" s="8"/>
    </row>
    <row r="245" spans="1:15" s="55" customFormat="1" x14ac:dyDescent="0.25">
      <c r="A245" s="2">
        <v>234</v>
      </c>
      <c r="B245" s="53">
        <v>44677</v>
      </c>
      <c r="C245" s="33" t="s">
        <v>464</v>
      </c>
      <c r="D245" s="8"/>
      <c r="E245" s="26">
        <v>1695622.7599999998</v>
      </c>
      <c r="F245" s="8"/>
      <c r="G245" s="54">
        <f>E245-F245</f>
        <v>1695622.7599999998</v>
      </c>
      <c r="H245" s="8"/>
      <c r="I245" s="8"/>
      <c r="J245" s="47">
        <f>E245-I245</f>
        <v>1695622.7599999998</v>
      </c>
      <c r="K245" s="8"/>
    </row>
    <row r="246" spans="1:15" s="55" customFormat="1" x14ac:dyDescent="0.25">
      <c r="A246" s="2">
        <v>235</v>
      </c>
      <c r="B246" s="53">
        <v>44679</v>
      </c>
      <c r="C246" s="33" t="s">
        <v>465</v>
      </c>
      <c r="D246" s="8"/>
      <c r="E246" s="26">
        <v>477800.99999999994</v>
      </c>
      <c r="F246" s="8"/>
      <c r="G246" s="54">
        <f>E246-F246</f>
        <v>477800.99999999994</v>
      </c>
      <c r="H246" s="8"/>
      <c r="I246" s="8"/>
      <c r="J246" s="47">
        <f>E246-I246</f>
        <v>477800.99999999994</v>
      </c>
      <c r="K246" s="8"/>
    </row>
    <row r="247" spans="1:15" s="55" customFormat="1" x14ac:dyDescent="0.25">
      <c r="A247" s="2">
        <v>236</v>
      </c>
      <c r="B247" s="53">
        <v>44679</v>
      </c>
      <c r="C247" s="33" t="s">
        <v>466</v>
      </c>
      <c r="D247" s="8"/>
      <c r="E247" s="26">
        <v>665788</v>
      </c>
      <c r="F247" s="59"/>
      <c r="G247" s="54">
        <f>E247-F247</f>
        <v>665788</v>
      </c>
      <c r="H247" s="8"/>
      <c r="I247" s="8"/>
      <c r="J247" s="47">
        <f>E247-I247</f>
        <v>665788</v>
      </c>
      <c r="K247" s="8"/>
    </row>
    <row r="248" spans="1:15" s="55" customFormat="1" x14ac:dyDescent="0.25">
      <c r="A248" s="2">
        <v>237</v>
      </c>
      <c r="B248" s="53">
        <v>44679</v>
      </c>
      <c r="C248" s="33" t="s">
        <v>466</v>
      </c>
      <c r="D248" s="8"/>
      <c r="E248" s="62">
        <v>625840.71999999986</v>
      </c>
      <c r="F248" s="59">
        <f>E248</f>
        <v>625840.71999999986</v>
      </c>
      <c r="G248" s="54">
        <f>E248-F248</f>
        <v>0</v>
      </c>
      <c r="H248" s="8"/>
      <c r="I248" s="8"/>
      <c r="J248" s="47">
        <f>E248-I248</f>
        <v>625840.71999999986</v>
      </c>
      <c r="K248" s="8"/>
    </row>
    <row r="249" spans="1:15" s="55" customFormat="1" x14ac:dyDescent="0.25">
      <c r="A249" s="2">
        <v>238</v>
      </c>
      <c r="B249" s="53">
        <v>44680</v>
      </c>
      <c r="C249" s="33" t="s">
        <v>467</v>
      </c>
      <c r="D249" s="8"/>
      <c r="E249" s="26">
        <v>671146.2</v>
      </c>
      <c r="F249" s="8"/>
      <c r="G249" s="54"/>
      <c r="H249" s="8"/>
      <c r="I249" s="8"/>
      <c r="J249" s="47">
        <f>E249-I249</f>
        <v>671146.2</v>
      </c>
      <c r="K249" s="8"/>
    </row>
    <row r="250" spans="1:15" s="55" customFormat="1" x14ac:dyDescent="0.25">
      <c r="A250" s="2">
        <v>239</v>
      </c>
      <c r="B250" s="53">
        <v>44680</v>
      </c>
      <c r="C250" s="33" t="s">
        <v>468</v>
      </c>
      <c r="D250" s="8"/>
      <c r="E250" s="26">
        <v>751999.99999999988</v>
      </c>
      <c r="F250" s="8"/>
      <c r="G250" s="54">
        <f>E250-F250</f>
        <v>751999.99999999988</v>
      </c>
      <c r="H250" s="8"/>
      <c r="I250" s="8"/>
      <c r="J250" s="47">
        <f>E250-I250</f>
        <v>751999.99999999988</v>
      </c>
      <c r="K250" s="8"/>
    </row>
    <row r="251" spans="1:15" s="55" customFormat="1" x14ac:dyDescent="0.25">
      <c r="A251" s="2">
        <v>240</v>
      </c>
      <c r="B251" s="53">
        <v>44680</v>
      </c>
      <c r="C251" s="33" t="s">
        <v>469</v>
      </c>
      <c r="D251" s="8"/>
      <c r="E251" s="26">
        <v>1914108.84</v>
      </c>
      <c r="F251" s="8"/>
      <c r="G251" s="54"/>
      <c r="H251" s="8"/>
      <c r="I251" s="8"/>
      <c r="J251" s="47">
        <f>E251-I251</f>
        <v>1914108.84</v>
      </c>
      <c r="K251" s="8"/>
    </row>
    <row r="252" spans="1:15" s="60" customFormat="1" x14ac:dyDescent="0.25">
      <c r="A252" s="2">
        <v>241</v>
      </c>
      <c r="B252" s="53">
        <v>44683</v>
      </c>
      <c r="C252" s="56" t="s">
        <v>471</v>
      </c>
      <c r="D252" s="57"/>
      <c r="E252" s="58">
        <v>746138.15999999992</v>
      </c>
      <c r="F252" s="59"/>
      <c r="G252" s="54">
        <f>E252-F252</f>
        <v>746138.15999999992</v>
      </c>
      <c r="H252" s="57"/>
      <c r="I252" s="57"/>
      <c r="J252" s="47">
        <f>E252-I252</f>
        <v>746138.15999999992</v>
      </c>
      <c r="K252" s="57"/>
      <c r="O252" s="55"/>
    </row>
    <row r="253" spans="1:15" s="30" customFormat="1" x14ac:dyDescent="0.25">
      <c r="A253" s="2">
        <v>242</v>
      </c>
      <c r="B253" s="53">
        <v>44683</v>
      </c>
      <c r="C253" s="61" t="s">
        <v>454</v>
      </c>
      <c r="D253" s="29" t="s">
        <v>455</v>
      </c>
      <c r="E253" s="58">
        <v>1060755.8399999999</v>
      </c>
      <c r="F253" s="59"/>
      <c r="G253" s="54">
        <f>E253-F253</f>
        <v>1060755.8399999999</v>
      </c>
      <c r="H253" s="29"/>
      <c r="I253" s="29"/>
      <c r="J253" s="47">
        <f>E253-I253</f>
        <v>1060755.8399999999</v>
      </c>
      <c r="K253" s="29"/>
      <c r="O253" s="55"/>
    </row>
    <row r="254" spans="1:15" s="55" customFormat="1" x14ac:dyDescent="0.25">
      <c r="A254" s="2">
        <v>243</v>
      </c>
      <c r="B254" s="53">
        <v>44683</v>
      </c>
      <c r="C254" s="33" t="s">
        <v>489</v>
      </c>
      <c r="D254" s="8" t="s">
        <v>490</v>
      </c>
      <c r="E254" s="26">
        <v>1466332.3199999998</v>
      </c>
      <c r="F254" s="59"/>
      <c r="G254" s="54">
        <f>E254-F254</f>
        <v>1466332.3199999998</v>
      </c>
      <c r="H254" s="8"/>
      <c r="I254" s="8"/>
      <c r="J254" s="47">
        <f>E254-I254</f>
        <v>1466332.3199999998</v>
      </c>
      <c r="K254" s="8"/>
    </row>
    <row r="255" spans="1:15" s="55" customFormat="1" x14ac:dyDescent="0.25">
      <c r="A255" s="2">
        <v>244</v>
      </c>
      <c r="B255" s="53">
        <v>44684</v>
      </c>
      <c r="C255" s="33" t="s">
        <v>461</v>
      </c>
      <c r="D255" s="8" t="s">
        <v>462</v>
      </c>
      <c r="E255" s="65">
        <v>1966504.7499999995</v>
      </c>
      <c r="F255" s="8"/>
      <c r="G255" s="54">
        <f>E255-F255</f>
        <v>1966504.7499999995</v>
      </c>
      <c r="H255" s="8"/>
      <c r="I255" s="8"/>
      <c r="J255" s="47">
        <f>E255-I255</f>
        <v>1966504.7499999995</v>
      </c>
      <c r="K255" s="8"/>
    </row>
    <row r="256" spans="1:15" s="55" customFormat="1" x14ac:dyDescent="0.25">
      <c r="A256" s="2">
        <v>245</v>
      </c>
      <c r="B256" s="53">
        <v>44684</v>
      </c>
      <c r="C256" s="33" t="s">
        <v>427</v>
      </c>
      <c r="D256" s="8" t="s">
        <v>435</v>
      </c>
      <c r="E256" s="26">
        <v>1039479.9999999999</v>
      </c>
      <c r="F256" s="63">
        <f>E256</f>
        <v>1039479.9999999999</v>
      </c>
      <c r="G256" s="54">
        <f>E256-F256</f>
        <v>0</v>
      </c>
      <c r="H256" s="8"/>
      <c r="I256" s="8"/>
      <c r="J256" s="47">
        <f>E256-I256</f>
        <v>1039479.9999999999</v>
      </c>
      <c r="K256" s="8"/>
    </row>
    <row r="257" spans="1:15" s="55" customFormat="1" x14ac:dyDescent="0.25">
      <c r="A257" s="2">
        <v>246</v>
      </c>
      <c r="B257" s="53">
        <v>44684</v>
      </c>
      <c r="C257" s="33" t="s">
        <v>427</v>
      </c>
      <c r="D257" s="8" t="s">
        <v>435</v>
      </c>
      <c r="E257" s="26">
        <v>479772</v>
      </c>
      <c r="F257" s="59">
        <f>E257</f>
        <v>479772</v>
      </c>
      <c r="G257" s="54">
        <f>E257-F257</f>
        <v>0</v>
      </c>
      <c r="H257" s="8"/>
      <c r="I257" s="8"/>
      <c r="J257" s="47">
        <f>E257-I257</f>
        <v>479772</v>
      </c>
      <c r="K257" s="8"/>
    </row>
    <row r="258" spans="1:15" s="55" customFormat="1" x14ac:dyDescent="0.25">
      <c r="A258" s="2">
        <v>247</v>
      </c>
      <c r="B258" s="53">
        <v>44685</v>
      </c>
      <c r="C258" s="33" t="s">
        <v>472</v>
      </c>
      <c r="D258" s="8"/>
      <c r="E258" s="26">
        <v>484897.1</v>
      </c>
      <c r="F258" s="8"/>
      <c r="G258" s="54">
        <f>E258-F258</f>
        <v>484897.1</v>
      </c>
      <c r="H258" s="8"/>
      <c r="I258" s="8"/>
      <c r="J258" s="47">
        <f>E258-I258</f>
        <v>484897.1</v>
      </c>
      <c r="K258" s="8"/>
    </row>
    <row r="259" spans="1:15" s="55" customFormat="1" x14ac:dyDescent="0.25">
      <c r="A259" s="2">
        <v>248</v>
      </c>
      <c r="B259" s="53">
        <v>44685</v>
      </c>
      <c r="C259" s="33" t="s">
        <v>491</v>
      </c>
      <c r="D259" s="8" t="s">
        <v>490</v>
      </c>
      <c r="E259" s="26">
        <v>938081.45999999985</v>
      </c>
      <c r="F259" s="8"/>
      <c r="G259" s="54">
        <f>E259-F259</f>
        <v>938081.45999999985</v>
      </c>
      <c r="H259" s="8"/>
      <c r="I259" s="8"/>
      <c r="J259" s="47">
        <f>E259-I259</f>
        <v>938081.45999999985</v>
      </c>
      <c r="K259" s="8"/>
      <c r="O259" s="60"/>
    </row>
    <row r="260" spans="1:15" s="55" customFormat="1" x14ac:dyDescent="0.25">
      <c r="A260" s="2">
        <v>249</v>
      </c>
      <c r="B260" s="53">
        <v>44685</v>
      </c>
      <c r="C260" s="33" t="s">
        <v>446</v>
      </c>
      <c r="D260" s="8" t="s">
        <v>448</v>
      </c>
      <c r="E260" s="26">
        <v>4285175</v>
      </c>
      <c r="F260" s="63">
        <f>E260</f>
        <v>4285175</v>
      </c>
      <c r="G260" s="54">
        <f>E260-F260</f>
        <v>0</v>
      </c>
      <c r="H260" s="8"/>
      <c r="I260" s="8"/>
      <c r="J260" s="47">
        <f>E260-I260</f>
        <v>4285175</v>
      </c>
      <c r="K260" s="8"/>
      <c r="O260" s="30"/>
    </row>
    <row r="261" spans="1:15" s="55" customFormat="1" x14ac:dyDescent="0.25">
      <c r="A261" s="2">
        <v>250</v>
      </c>
      <c r="B261" s="53">
        <v>44686</v>
      </c>
      <c r="C261" s="33" t="s">
        <v>473</v>
      </c>
      <c r="D261" s="71" t="s">
        <v>474</v>
      </c>
      <c r="E261" s="65">
        <v>1799145</v>
      </c>
      <c r="F261" s="63">
        <f>E261</f>
        <v>1799145</v>
      </c>
      <c r="G261" s="54">
        <f>E261-F261</f>
        <v>0</v>
      </c>
      <c r="H261" s="8"/>
      <c r="I261" s="8"/>
      <c r="J261" s="47">
        <f>E261-I261</f>
        <v>1799145</v>
      </c>
      <c r="K261" s="8"/>
    </row>
    <row r="262" spans="1:15" s="55" customFormat="1" x14ac:dyDescent="0.25">
      <c r="A262" s="2">
        <v>251</v>
      </c>
      <c r="B262" s="53">
        <v>44687</v>
      </c>
      <c r="C262" s="33" t="s">
        <v>486</v>
      </c>
      <c r="D262" s="8"/>
      <c r="E262" s="62">
        <v>321204</v>
      </c>
      <c r="F262" s="8"/>
      <c r="G262" s="54">
        <f>E262-F262</f>
        <v>321204</v>
      </c>
      <c r="H262" s="8"/>
      <c r="I262" s="63">
        <f>E262</f>
        <v>321204</v>
      </c>
      <c r="J262" s="47">
        <f>E262-I262</f>
        <v>0</v>
      </c>
      <c r="K262" s="8"/>
    </row>
    <row r="263" spans="1:15" s="55" customFormat="1" x14ac:dyDescent="0.25">
      <c r="A263" s="2">
        <v>252</v>
      </c>
      <c r="B263" s="53">
        <v>44688</v>
      </c>
      <c r="C263" s="33" t="s">
        <v>492</v>
      </c>
      <c r="D263" s="8"/>
      <c r="E263" s="26">
        <v>1889365.68</v>
      </c>
      <c r="F263" s="63">
        <f>E263</f>
        <v>1889365.68</v>
      </c>
      <c r="G263" s="54">
        <f>E263-F263</f>
        <v>0</v>
      </c>
      <c r="H263" s="8"/>
      <c r="I263" s="8"/>
      <c r="J263" s="47">
        <f>E263-I263</f>
        <v>1889365.68</v>
      </c>
      <c r="K263" s="8"/>
    </row>
    <row r="264" spans="1:15" s="55" customFormat="1" x14ac:dyDescent="0.25">
      <c r="A264" s="2">
        <v>253</v>
      </c>
      <c r="B264" s="53">
        <v>44690</v>
      </c>
      <c r="C264" s="33" t="s">
        <v>450</v>
      </c>
      <c r="D264" s="8" t="s">
        <v>451</v>
      </c>
      <c r="E264" s="26">
        <v>1832462.5</v>
      </c>
      <c r="F264" s="59"/>
      <c r="G264" s="54">
        <f>E264-F264</f>
        <v>1832462.5</v>
      </c>
      <c r="H264" s="8"/>
      <c r="I264" s="8"/>
      <c r="J264" s="47">
        <f>E264-I264</f>
        <v>1832462.5</v>
      </c>
      <c r="K264" s="8"/>
      <c r="M264" s="9"/>
    </row>
    <row r="265" spans="1:15" s="55" customFormat="1" x14ac:dyDescent="0.25">
      <c r="A265" s="2">
        <v>254</v>
      </c>
      <c r="B265" s="53">
        <v>44690</v>
      </c>
      <c r="C265" s="33" t="s">
        <v>487</v>
      </c>
      <c r="D265" s="8"/>
      <c r="E265" s="62">
        <v>507980</v>
      </c>
      <c r="F265" s="8"/>
      <c r="G265" s="54">
        <f>E265-F265</f>
        <v>507980</v>
      </c>
      <c r="H265" s="8"/>
      <c r="I265" s="8"/>
      <c r="J265" s="47">
        <f>E265-I265</f>
        <v>507980</v>
      </c>
      <c r="K265" s="8"/>
    </row>
    <row r="266" spans="1:15" s="55" customFormat="1" x14ac:dyDescent="0.25">
      <c r="A266" s="2">
        <v>255</v>
      </c>
      <c r="B266" s="53">
        <v>44690</v>
      </c>
      <c r="C266" s="33" t="s">
        <v>476</v>
      </c>
      <c r="D266" s="8"/>
      <c r="E266" s="62">
        <v>316149.16666666663</v>
      </c>
      <c r="F266" s="59"/>
      <c r="G266" s="54">
        <f>E266-F266</f>
        <v>316149.16666666663</v>
      </c>
      <c r="H266" s="8"/>
      <c r="I266" s="8"/>
      <c r="J266" s="47">
        <f>E266-I266</f>
        <v>316149.16666666663</v>
      </c>
      <c r="K266" s="8"/>
    </row>
    <row r="267" spans="1:15" s="55" customFormat="1" x14ac:dyDescent="0.25">
      <c r="A267" s="2">
        <v>256</v>
      </c>
      <c r="B267" s="53">
        <v>44690</v>
      </c>
      <c r="C267" s="33" t="s">
        <v>427</v>
      </c>
      <c r="D267" s="8" t="s">
        <v>488</v>
      </c>
      <c r="E267" s="26">
        <v>1023262.9999999998</v>
      </c>
      <c r="F267" s="63">
        <f>E267</f>
        <v>1023262.9999999998</v>
      </c>
      <c r="G267" s="54">
        <f>E267-F267</f>
        <v>0</v>
      </c>
      <c r="H267" s="8"/>
      <c r="I267" s="8"/>
      <c r="J267" s="47">
        <f>E267-I267</f>
        <v>1023262.9999999998</v>
      </c>
      <c r="K267" s="8"/>
    </row>
    <row r="268" spans="1:15" s="55" customFormat="1" x14ac:dyDescent="0.25">
      <c r="A268" s="2">
        <v>257</v>
      </c>
      <c r="B268" s="53">
        <v>44691</v>
      </c>
      <c r="C268" s="33" t="s">
        <v>475</v>
      </c>
      <c r="D268" s="8"/>
      <c r="E268" s="26">
        <v>161547.22222222219</v>
      </c>
      <c r="F268" s="59"/>
      <c r="G268" s="54">
        <f>E268-F268</f>
        <v>161547.22222222219</v>
      </c>
      <c r="H268" s="8"/>
      <c r="I268" s="63">
        <f>E268</f>
        <v>161547.22222222219</v>
      </c>
      <c r="J268" s="47">
        <f>E268-I268</f>
        <v>0</v>
      </c>
      <c r="K268" s="8"/>
    </row>
    <row r="269" spans="1:15" s="55" customFormat="1" x14ac:dyDescent="0.25">
      <c r="A269" s="2">
        <v>258</v>
      </c>
      <c r="B269" s="53">
        <v>44691</v>
      </c>
      <c r="C269" s="33" t="s">
        <v>477</v>
      </c>
      <c r="D269" s="8"/>
      <c r="E269" s="62">
        <v>486649.16666666657</v>
      </c>
      <c r="F269" s="59"/>
      <c r="G269" s="54">
        <f>E269-F269</f>
        <v>486649.16666666657</v>
      </c>
      <c r="H269" s="8"/>
      <c r="I269" s="63">
        <f>E269</f>
        <v>486649.16666666657</v>
      </c>
      <c r="J269" s="47">
        <f>E269-I269</f>
        <v>0</v>
      </c>
      <c r="K269" s="8"/>
    </row>
    <row r="270" spans="1:15" s="55" customFormat="1" x14ac:dyDescent="0.25">
      <c r="A270" s="2">
        <v>259</v>
      </c>
      <c r="B270" s="53">
        <v>44691</v>
      </c>
      <c r="C270" s="33" t="s">
        <v>478</v>
      </c>
      <c r="D270" s="8"/>
      <c r="E270" s="26">
        <v>839999.99999999988</v>
      </c>
      <c r="F270" s="59"/>
      <c r="G270" s="54">
        <f>E270-F270</f>
        <v>839999.99999999988</v>
      </c>
      <c r="H270" s="8"/>
      <c r="I270" s="8"/>
      <c r="J270" s="47">
        <f>E270-I270</f>
        <v>839999.99999999988</v>
      </c>
      <c r="K270" s="8"/>
    </row>
    <row r="271" spans="1:15" s="55" customFormat="1" x14ac:dyDescent="0.25">
      <c r="A271" s="2">
        <v>260</v>
      </c>
      <c r="B271" s="53">
        <v>44692</v>
      </c>
      <c r="C271" s="33" t="s">
        <v>479</v>
      </c>
      <c r="D271" s="8"/>
      <c r="E271" s="26">
        <v>575726.4</v>
      </c>
      <c r="F271" s="59"/>
      <c r="G271" s="54">
        <f>E271-F271</f>
        <v>575726.4</v>
      </c>
      <c r="H271" s="8"/>
      <c r="I271" s="63">
        <f>E271</f>
        <v>575726.4</v>
      </c>
      <c r="J271" s="47">
        <f>E271-I271</f>
        <v>0</v>
      </c>
      <c r="K271" s="8"/>
    </row>
    <row r="272" spans="1:15" s="55" customFormat="1" x14ac:dyDescent="0.25">
      <c r="A272" s="2">
        <v>261</v>
      </c>
      <c r="B272" s="53">
        <v>44692</v>
      </c>
      <c r="C272" s="33" t="s">
        <v>427</v>
      </c>
      <c r="D272" s="8" t="s">
        <v>493</v>
      </c>
      <c r="E272" s="62">
        <v>451119</v>
      </c>
      <c r="F272" s="63"/>
      <c r="G272" s="54">
        <f>E272-F272</f>
        <v>451119</v>
      </c>
      <c r="H272" s="8"/>
      <c r="I272" s="8"/>
      <c r="J272" s="47">
        <f>E272-I272</f>
        <v>451119</v>
      </c>
      <c r="K272" s="8"/>
    </row>
    <row r="273" spans="1:15" s="55" customFormat="1" x14ac:dyDescent="0.25">
      <c r="A273" s="2">
        <v>262</v>
      </c>
      <c r="B273" s="53">
        <v>44692</v>
      </c>
      <c r="C273" s="33" t="s">
        <v>427</v>
      </c>
      <c r="D273" s="8" t="s">
        <v>494</v>
      </c>
      <c r="E273" s="26">
        <v>1519966.9999999998</v>
      </c>
      <c r="F273" s="63"/>
      <c r="G273" s="54">
        <f>E273-F273</f>
        <v>1519966.9999999998</v>
      </c>
      <c r="H273" s="8"/>
      <c r="I273" s="8"/>
      <c r="J273" s="47">
        <f>E273-I273</f>
        <v>1519966.9999999998</v>
      </c>
      <c r="K273" s="8"/>
    </row>
    <row r="274" spans="1:15" s="55" customFormat="1" x14ac:dyDescent="0.25">
      <c r="A274" s="2">
        <v>263</v>
      </c>
      <c r="B274" s="53">
        <v>44693</v>
      </c>
      <c r="C274" s="33" t="s">
        <v>480</v>
      </c>
      <c r="D274" s="8"/>
      <c r="E274" s="26">
        <v>256392</v>
      </c>
      <c r="F274" s="59"/>
      <c r="G274" s="54">
        <f>E274-F274</f>
        <v>256392</v>
      </c>
      <c r="H274" s="8"/>
      <c r="I274" s="8"/>
      <c r="J274" s="47">
        <f>E274-I274</f>
        <v>256392</v>
      </c>
      <c r="K274" s="8"/>
    </row>
    <row r="275" spans="1:15" s="55" customFormat="1" x14ac:dyDescent="0.25">
      <c r="A275" s="2">
        <v>264</v>
      </c>
      <c r="B275" s="53">
        <v>44693</v>
      </c>
      <c r="C275" s="33" t="s">
        <v>481</v>
      </c>
      <c r="D275" s="8"/>
      <c r="E275" s="26">
        <v>284430</v>
      </c>
      <c r="F275" s="59"/>
      <c r="G275" s="54">
        <f>E275-F275</f>
        <v>284430</v>
      </c>
      <c r="H275" s="8"/>
      <c r="I275" s="8"/>
      <c r="J275" s="47">
        <f>E275-I275</f>
        <v>284430</v>
      </c>
      <c r="K275" s="8"/>
    </row>
    <row r="276" spans="1:15" s="55" customFormat="1" x14ac:dyDescent="0.25">
      <c r="A276" s="2">
        <v>265</v>
      </c>
      <c r="B276" s="53">
        <v>44694</v>
      </c>
      <c r="C276" s="33" t="s">
        <v>482</v>
      </c>
      <c r="D276" s="8"/>
      <c r="E276" s="26">
        <v>718000</v>
      </c>
      <c r="F276" s="59"/>
      <c r="G276" s="54">
        <f>E276-F276</f>
        <v>718000</v>
      </c>
      <c r="H276" s="8"/>
      <c r="I276" s="8"/>
      <c r="J276" s="47">
        <f>E276-I276</f>
        <v>718000</v>
      </c>
      <c r="K276" s="8"/>
    </row>
    <row r="277" spans="1:15" s="55" customFormat="1" x14ac:dyDescent="0.25">
      <c r="A277" s="2">
        <v>266</v>
      </c>
      <c r="B277" s="53">
        <v>44694</v>
      </c>
      <c r="C277" s="33" t="s">
        <v>473</v>
      </c>
      <c r="D277" s="8" t="s">
        <v>483</v>
      </c>
      <c r="E277" s="26">
        <v>1199430</v>
      </c>
      <c r="F277" s="63"/>
      <c r="G277" s="54">
        <f>E277-F277</f>
        <v>1199430</v>
      </c>
      <c r="H277" s="8"/>
      <c r="I277" s="8"/>
      <c r="J277" s="47">
        <f>E277-I277</f>
        <v>1199430</v>
      </c>
      <c r="K277" s="8"/>
    </row>
    <row r="278" spans="1:15" s="55" customFormat="1" x14ac:dyDescent="0.25">
      <c r="A278" s="2">
        <v>267</v>
      </c>
      <c r="B278" s="53">
        <v>44694</v>
      </c>
      <c r="C278" s="33" t="s">
        <v>495</v>
      </c>
      <c r="D278" s="8"/>
      <c r="E278" s="26">
        <v>642260</v>
      </c>
      <c r="F278" s="8"/>
      <c r="G278" s="54">
        <f>E278-F278</f>
        <v>642260</v>
      </c>
      <c r="H278" s="8"/>
      <c r="I278" s="8"/>
      <c r="J278" s="47">
        <f>E278-I278</f>
        <v>642260</v>
      </c>
      <c r="K278" s="8"/>
    </row>
    <row r="279" spans="1:15" s="55" customFormat="1" x14ac:dyDescent="0.25">
      <c r="A279" s="2">
        <v>268</v>
      </c>
      <c r="B279" s="53">
        <v>44695</v>
      </c>
      <c r="C279" s="33" t="s">
        <v>484</v>
      </c>
      <c r="D279" s="8"/>
      <c r="E279" s="62">
        <v>1736714.9999999998</v>
      </c>
      <c r="F279" s="63"/>
      <c r="G279" s="54">
        <f>E279-F279</f>
        <v>1736714.9999999998</v>
      </c>
      <c r="H279" s="8"/>
      <c r="I279" s="8"/>
      <c r="J279" s="47">
        <f>E279-I279</f>
        <v>1736714.9999999998</v>
      </c>
      <c r="K279" s="8"/>
      <c r="M279" s="9"/>
    </row>
    <row r="280" spans="1:15" s="55" customFormat="1" x14ac:dyDescent="0.25">
      <c r="A280" s="2">
        <v>269</v>
      </c>
      <c r="B280" s="53">
        <v>44695</v>
      </c>
      <c r="C280" s="33" t="s">
        <v>427</v>
      </c>
      <c r="D280" s="8" t="s">
        <v>435</v>
      </c>
      <c r="E280" s="26">
        <v>789334.99999999988</v>
      </c>
      <c r="F280" s="63"/>
      <c r="G280" s="54">
        <f>E280-F280</f>
        <v>789334.99999999988</v>
      </c>
      <c r="H280" s="8"/>
      <c r="I280" s="8"/>
      <c r="J280" s="47">
        <f>E280-I280</f>
        <v>789334.99999999988</v>
      </c>
      <c r="K280" s="8"/>
    </row>
    <row r="281" spans="1:15" s="55" customFormat="1" x14ac:dyDescent="0.25">
      <c r="A281" s="2">
        <v>270</v>
      </c>
      <c r="B281" s="53">
        <v>44698</v>
      </c>
      <c r="C281" s="33" t="s">
        <v>496</v>
      </c>
      <c r="D281" s="8" t="s">
        <v>497</v>
      </c>
      <c r="E281" s="26">
        <v>1946036.16</v>
      </c>
      <c r="F281" s="8"/>
      <c r="G281" s="54">
        <f>E281-F281</f>
        <v>1946036.16</v>
      </c>
      <c r="H281" s="8"/>
      <c r="I281" s="8"/>
      <c r="J281" s="47">
        <f>E281-I281</f>
        <v>1946036.16</v>
      </c>
      <c r="K281" s="8"/>
    </row>
    <row r="282" spans="1:15" s="55" customFormat="1" x14ac:dyDescent="0.25">
      <c r="A282" s="2">
        <v>271</v>
      </c>
      <c r="B282" s="53">
        <v>44698</v>
      </c>
      <c r="C282" s="33" t="s">
        <v>498</v>
      </c>
      <c r="D282" s="8" t="s">
        <v>499</v>
      </c>
      <c r="E282" s="26">
        <v>1862725.8299999998</v>
      </c>
      <c r="F282" s="8"/>
      <c r="G282" s="54">
        <f>E282-F282</f>
        <v>1862725.8299999998</v>
      </c>
      <c r="H282" s="8"/>
      <c r="I282" s="8"/>
      <c r="J282" s="47">
        <f>E282-I282</f>
        <v>1862725.8299999998</v>
      </c>
      <c r="K282" s="8"/>
    </row>
    <row r="283" spans="1:15" s="55" customFormat="1" x14ac:dyDescent="0.25">
      <c r="A283" s="2">
        <v>272</v>
      </c>
      <c r="B283" s="53">
        <v>44698</v>
      </c>
      <c r="C283" s="33" t="s">
        <v>500</v>
      </c>
      <c r="D283" s="8" t="s">
        <v>503</v>
      </c>
      <c r="E283" s="26">
        <v>1793236.15</v>
      </c>
      <c r="F283" s="8"/>
      <c r="G283" s="54">
        <f>E283-F283</f>
        <v>1793236.15</v>
      </c>
      <c r="H283" s="8"/>
      <c r="I283" s="8"/>
      <c r="J283" s="47">
        <f>E283-I283</f>
        <v>1793236.15</v>
      </c>
      <c r="K283" s="8"/>
    </row>
    <row r="284" spans="1:15" s="55" customFormat="1" x14ac:dyDescent="0.25">
      <c r="A284" s="2">
        <v>273</v>
      </c>
      <c r="B284" s="53">
        <v>44698</v>
      </c>
      <c r="C284" s="33" t="s">
        <v>501</v>
      </c>
      <c r="D284" s="8" t="s">
        <v>502</v>
      </c>
      <c r="E284" s="26">
        <v>1887617</v>
      </c>
      <c r="F284" s="59"/>
      <c r="G284" s="54">
        <f>E284-F284</f>
        <v>1887617</v>
      </c>
      <c r="H284" s="8"/>
      <c r="I284" s="8"/>
      <c r="J284" s="47">
        <f>E284-I284</f>
        <v>1887617</v>
      </c>
      <c r="K284" s="8"/>
    </row>
    <row r="285" spans="1:15" s="55" customFormat="1" x14ac:dyDescent="0.25">
      <c r="A285" s="2">
        <v>274</v>
      </c>
      <c r="B285" s="53">
        <v>44699</v>
      </c>
      <c r="C285" s="33" t="s">
        <v>504</v>
      </c>
      <c r="D285" s="8"/>
      <c r="E285" s="62">
        <v>1697829</v>
      </c>
      <c r="F285" s="59"/>
      <c r="G285" s="54">
        <f>E285-F285</f>
        <v>1697829</v>
      </c>
      <c r="H285" s="8"/>
      <c r="I285" s="8"/>
      <c r="J285" s="47">
        <f>E285-I285</f>
        <v>1697829</v>
      </c>
      <c r="K285" s="8"/>
    </row>
    <row r="286" spans="1:15" s="55" customFormat="1" x14ac:dyDescent="0.25">
      <c r="A286" s="2">
        <v>275</v>
      </c>
      <c r="B286" s="53">
        <v>44699</v>
      </c>
      <c r="C286" s="33" t="s">
        <v>505</v>
      </c>
      <c r="D286" s="8"/>
      <c r="E286" s="26">
        <v>784566</v>
      </c>
      <c r="F286" s="8"/>
      <c r="G286" s="54">
        <f>E286-F286</f>
        <v>784566</v>
      </c>
      <c r="H286" s="8"/>
      <c r="I286" s="8"/>
      <c r="J286" s="47">
        <f>E286-I286</f>
        <v>784566</v>
      </c>
      <c r="K286" s="8"/>
    </row>
    <row r="287" spans="1:15" x14ac:dyDescent="0.25">
      <c r="A287" s="2">
        <v>276</v>
      </c>
      <c r="B287" s="53">
        <v>44700</v>
      </c>
      <c r="C287" s="33" t="s">
        <v>506</v>
      </c>
      <c r="D287" s="8"/>
      <c r="E287" s="26">
        <v>1201557</v>
      </c>
      <c r="F287" s="8"/>
      <c r="G287" s="54">
        <f>E287-F287</f>
        <v>1201557</v>
      </c>
      <c r="H287" s="8"/>
      <c r="I287" s="8"/>
      <c r="J287" s="47">
        <f>E287-I287</f>
        <v>1201557</v>
      </c>
      <c r="K287" s="8"/>
      <c r="L287" s="55"/>
      <c r="M287" s="55"/>
      <c r="N287" s="55"/>
      <c r="O287" s="55"/>
    </row>
    <row r="288" spans="1:15" x14ac:dyDescent="0.25">
      <c r="A288" s="2">
        <v>277</v>
      </c>
      <c r="B288" s="53">
        <v>44700</v>
      </c>
      <c r="C288" s="33" t="s">
        <v>507</v>
      </c>
      <c r="D288" s="8"/>
      <c r="E288" s="58">
        <v>777873</v>
      </c>
      <c r="F288" s="8"/>
      <c r="G288" s="54">
        <f>E288-F288</f>
        <v>777873</v>
      </c>
      <c r="H288" s="8"/>
      <c r="I288" s="8"/>
      <c r="J288" s="47">
        <f>E288-I288</f>
        <v>777873</v>
      </c>
      <c r="K288" s="8"/>
      <c r="L288" s="55"/>
      <c r="M288" s="55"/>
      <c r="N288" s="55"/>
      <c r="O288" s="55"/>
    </row>
    <row r="289" spans="1:15" x14ac:dyDescent="0.25">
      <c r="A289" s="2">
        <v>278</v>
      </c>
      <c r="B289" s="53">
        <v>44708</v>
      </c>
      <c r="C289" s="33" t="s">
        <v>508</v>
      </c>
      <c r="D289" s="8"/>
      <c r="E289" s="58">
        <v>3101023.1481481479</v>
      </c>
      <c r="F289" s="8"/>
      <c r="G289" s="54">
        <f>E289-F289</f>
        <v>3101023.1481481479</v>
      </c>
      <c r="H289" s="8"/>
      <c r="I289" s="8"/>
      <c r="J289" s="47">
        <f>E289-I289</f>
        <v>3101023.1481481479</v>
      </c>
      <c r="K289" s="8"/>
      <c r="L289" s="55"/>
      <c r="M289" s="55"/>
      <c r="N289" s="55"/>
      <c r="O289" s="55"/>
    </row>
    <row r="290" spans="1:15" x14ac:dyDescent="0.25">
      <c r="A290" s="2">
        <v>279</v>
      </c>
      <c r="B290" s="53">
        <v>44708</v>
      </c>
      <c r="C290" s="33" t="s">
        <v>509</v>
      </c>
      <c r="D290" s="8"/>
      <c r="E290" s="58">
        <v>5272480.1499999994</v>
      </c>
      <c r="F290" s="8"/>
      <c r="G290" s="54">
        <f>E290-F290</f>
        <v>5272480.1499999994</v>
      </c>
      <c r="H290" s="8"/>
      <c r="I290" s="8"/>
      <c r="J290" s="47">
        <f>E290-I290</f>
        <v>5272480.1499999994</v>
      </c>
      <c r="K290" s="8"/>
      <c r="L290" s="55"/>
      <c r="M290" s="55"/>
      <c r="N290" s="55"/>
      <c r="O290" s="55"/>
    </row>
    <row r="291" spans="1:15" x14ac:dyDescent="0.25">
      <c r="A291" s="2">
        <v>280</v>
      </c>
      <c r="B291" s="53">
        <v>44711</v>
      </c>
      <c r="C291" s="33" t="s">
        <v>485</v>
      </c>
      <c r="D291" s="8"/>
      <c r="E291" s="26">
        <v>5272480.1499999994</v>
      </c>
      <c r="F291" s="59"/>
      <c r="G291" s="54">
        <f>E291-F291</f>
        <v>5272480.1499999994</v>
      </c>
      <c r="H291" s="8"/>
      <c r="I291" s="8"/>
      <c r="J291" s="47">
        <f>E291-I291</f>
        <v>5272480.1499999994</v>
      </c>
      <c r="K291" s="8"/>
      <c r="L291" s="55"/>
      <c r="M291" s="55"/>
      <c r="N291" s="55"/>
      <c r="O291" s="55"/>
    </row>
    <row r="292" spans="1:15" x14ac:dyDescent="0.25">
      <c r="A292" s="2">
        <v>281</v>
      </c>
      <c r="B292" s="53">
        <v>44711</v>
      </c>
      <c r="C292" s="33" t="s">
        <v>510</v>
      </c>
      <c r="D292" s="8"/>
      <c r="E292" s="58">
        <v>1419320</v>
      </c>
      <c r="F292" s="8"/>
      <c r="G292" s="54">
        <f>E292-F292</f>
        <v>1419320</v>
      </c>
      <c r="H292" s="8"/>
      <c r="I292" s="8"/>
      <c r="J292" s="47">
        <f>E292-I292</f>
        <v>1419320</v>
      </c>
      <c r="K292" s="8"/>
      <c r="L292" s="55"/>
      <c r="M292" s="55"/>
      <c r="N292" s="55"/>
      <c r="O292" s="55"/>
    </row>
    <row r="293" spans="1:15" x14ac:dyDescent="0.25">
      <c r="A293" s="2">
        <v>282</v>
      </c>
      <c r="B293" s="53">
        <v>44711</v>
      </c>
      <c r="C293" s="33" t="s">
        <v>511</v>
      </c>
      <c r="D293" s="8"/>
      <c r="E293" s="58">
        <v>1813396</v>
      </c>
      <c r="F293" s="8"/>
      <c r="G293" s="54">
        <f>E293-F293</f>
        <v>1813396</v>
      </c>
      <c r="H293" s="8"/>
      <c r="I293" s="8"/>
      <c r="J293" s="47">
        <f>E293-I293</f>
        <v>1813396</v>
      </c>
      <c r="K293" s="8"/>
      <c r="L293" s="55"/>
      <c r="M293" s="55"/>
      <c r="N293" s="55"/>
      <c r="O293" s="55"/>
    </row>
    <row r="294" spans="1:15" x14ac:dyDescent="0.25">
      <c r="A294" s="2">
        <v>283</v>
      </c>
      <c r="B294" s="3">
        <v>44714</v>
      </c>
      <c r="C294" s="4" t="s">
        <v>528</v>
      </c>
      <c r="D294" s="4" t="s">
        <v>519</v>
      </c>
      <c r="E294" s="23">
        <v>3065000</v>
      </c>
      <c r="F294" s="4" t="s">
        <v>513</v>
      </c>
      <c r="G294" s="5"/>
      <c r="H294" s="4" t="s">
        <v>8</v>
      </c>
      <c r="I294" s="21">
        <f>E294</f>
        <v>3065000</v>
      </c>
      <c r="J294" s="21">
        <f>E294-I294</f>
        <v>0</v>
      </c>
      <c r="K294" s="23"/>
    </row>
    <row r="295" spans="1:15" x14ac:dyDescent="0.25">
      <c r="A295" s="2">
        <v>284</v>
      </c>
      <c r="B295" s="3">
        <v>44715</v>
      </c>
      <c r="C295" s="4" t="s">
        <v>538</v>
      </c>
      <c r="D295" s="4" t="s">
        <v>514</v>
      </c>
      <c r="E295" s="23">
        <v>850000</v>
      </c>
      <c r="F295" s="4" t="s">
        <v>524</v>
      </c>
      <c r="G295" s="5"/>
      <c r="H295" s="4" t="s">
        <v>8</v>
      </c>
      <c r="I295" s="21">
        <f>E295</f>
        <v>850000</v>
      </c>
      <c r="J295" s="21">
        <f>E295-I295</f>
        <v>0</v>
      </c>
      <c r="K295" s="23"/>
    </row>
    <row r="296" spans="1:15" x14ac:dyDescent="0.25">
      <c r="A296" s="2">
        <v>285</v>
      </c>
      <c r="B296" s="3">
        <v>44716</v>
      </c>
      <c r="C296" s="4" t="s">
        <v>539</v>
      </c>
      <c r="D296" s="4" t="s">
        <v>514</v>
      </c>
      <c r="E296" s="23">
        <v>3400000</v>
      </c>
      <c r="F296" s="4" t="s">
        <v>515</v>
      </c>
      <c r="G296" s="5"/>
      <c r="H296" s="4" t="s">
        <v>8</v>
      </c>
      <c r="I296" s="21">
        <f>E296</f>
        <v>3400000</v>
      </c>
      <c r="J296" s="21">
        <f>E296-I296</f>
        <v>0</v>
      </c>
      <c r="K296" s="23"/>
    </row>
    <row r="297" spans="1:15" x14ac:dyDescent="0.25">
      <c r="A297" s="2">
        <v>286</v>
      </c>
      <c r="B297" s="3">
        <v>44716</v>
      </c>
      <c r="C297" s="4" t="s">
        <v>540</v>
      </c>
      <c r="D297" s="4" t="s">
        <v>514</v>
      </c>
      <c r="E297" s="23">
        <v>360000</v>
      </c>
      <c r="F297" s="4" t="s">
        <v>515</v>
      </c>
      <c r="G297" s="5"/>
      <c r="H297" s="4" t="s">
        <v>8</v>
      </c>
      <c r="I297" s="21">
        <f>E297</f>
        <v>360000</v>
      </c>
      <c r="J297" s="21">
        <f>E297-I297</f>
        <v>0</v>
      </c>
      <c r="K297" s="23"/>
    </row>
    <row r="298" spans="1:15" x14ac:dyDescent="0.25">
      <c r="A298" s="2">
        <v>287</v>
      </c>
      <c r="B298" s="3">
        <v>44718</v>
      </c>
      <c r="C298" s="4" t="s">
        <v>436</v>
      </c>
      <c r="D298" s="4" t="s">
        <v>519</v>
      </c>
      <c r="E298" s="23">
        <v>1200000</v>
      </c>
      <c r="F298" s="4" t="s">
        <v>513</v>
      </c>
      <c r="G298" s="5"/>
      <c r="H298" s="4" t="s">
        <v>8</v>
      </c>
      <c r="I298" s="21">
        <f>E298</f>
        <v>1200000</v>
      </c>
      <c r="J298" s="21">
        <f>E298-I298</f>
        <v>0</v>
      </c>
      <c r="K298" s="23"/>
    </row>
    <row r="299" spans="1:15" x14ac:dyDescent="0.25">
      <c r="A299" s="2">
        <v>288</v>
      </c>
      <c r="B299" s="3">
        <v>44718</v>
      </c>
      <c r="C299" s="4" t="s">
        <v>541</v>
      </c>
      <c r="D299" s="4" t="s">
        <v>519</v>
      </c>
      <c r="E299" s="23">
        <v>3177000</v>
      </c>
      <c r="F299" s="4" t="s">
        <v>542</v>
      </c>
      <c r="G299" s="5"/>
      <c r="H299" s="4" t="s">
        <v>8</v>
      </c>
      <c r="I299" s="21">
        <f>E299</f>
        <v>3177000</v>
      </c>
      <c r="J299" s="21">
        <f>E299-I299</f>
        <v>0</v>
      </c>
      <c r="K299" s="23"/>
    </row>
    <row r="300" spans="1:15" x14ac:dyDescent="0.25">
      <c r="A300" s="2">
        <v>289</v>
      </c>
      <c r="B300" s="3">
        <v>44718</v>
      </c>
      <c r="C300" s="4" t="s">
        <v>538</v>
      </c>
      <c r="D300" s="4" t="s">
        <v>514</v>
      </c>
      <c r="E300" s="23">
        <v>390000</v>
      </c>
      <c r="F300" s="4" t="s">
        <v>524</v>
      </c>
      <c r="G300" s="5"/>
      <c r="H300" s="4" t="s">
        <v>8</v>
      </c>
      <c r="I300" s="21">
        <f>E300</f>
        <v>390000</v>
      </c>
      <c r="J300" s="21">
        <f>E300-I300</f>
        <v>0</v>
      </c>
      <c r="K300" s="23"/>
    </row>
    <row r="301" spans="1:15" x14ac:dyDescent="0.25">
      <c r="A301" s="2">
        <v>290</v>
      </c>
      <c r="B301" s="3">
        <v>44719</v>
      </c>
      <c r="C301" s="4" t="s">
        <v>450</v>
      </c>
      <c r="D301" s="4" t="s">
        <v>519</v>
      </c>
      <c r="E301" s="23">
        <v>1800000</v>
      </c>
      <c r="F301" s="4" t="s">
        <v>517</v>
      </c>
      <c r="G301" s="5"/>
      <c r="H301" s="4" t="s">
        <v>8</v>
      </c>
      <c r="I301" s="21">
        <f>E301</f>
        <v>1800000</v>
      </c>
      <c r="J301" s="21">
        <f>E301-I301</f>
        <v>0</v>
      </c>
      <c r="K301" s="23"/>
    </row>
    <row r="302" spans="1:15" x14ac:dyDescent="0.25">
      <c r="A302" s="2">
        <v>291</v>
      </c>
      <c r="B302" s="3">
        <v>44720</v>
      </c>
      <c r="C302" s="4" t="s">
        <v>344</v>
      </c>
      <c r="D302" s="4" t="s">
        <v>514</v>
      </c>
      <c r="E302" s="23">
        <v>710000</v>
      </c>
      <c r="F302" s="4" t="s">
        <v>524</v>
      </c>
      <c r="G302" s="5"/>
      <c r="H302" s="4" t="s">
        <v>8</v>
      </c>
      <c r="I302" s="21">
        <f>E302</f>
        <v>710000</v>
      </c>
      <c r="J302" s="21">
        <f>E302-I302</f>
        <v>0</v>
      </c>
      <c r="K302" s="23"/>
    </row>
    <row r="303" spans="1:15" x14ac:dyDescent="0.25">
      <c r="A303" s="2">
        <v>292</v>
      </c>
      <c r="B303" s="3">
        <v>44720</v>
      </c>
      <c r="C303" s="4" t="s">
        <v>527</v>
      </c>
      <c r="D303" s="4" t="s">
        <v>514</v>
      </c>
      <c r="E303" s="23">
        <v>1320000</v>
      </c>
      <c r="F303" s="4" t="s">
        <v>524</v>
      </c>
      <c r="G303" s="5"/>
      <c r="H303" s="4" t="s">
        <v>8</v>
      </c>
      <c r="I303" s="21">
        <f>E303</f>
        <v>1320000</v>
      </c>
      <c r="J303" s="21">
        <f>E303-I303</f>
        <v>0</v>
      </c>
      <c r="K303" s="23"/>
    </row>
    <row r="304" spans="1:15" x14ac:dyDescent="0.25">
      <c r="A304" s="2">
        <v>293</v>
      </c>
      <c r="B304" s="3">
        <v>44723</v>
      </c>
      <c r="C304" s="4" t="s">
        <v>436</v>
      </c>
      <c r="D304" s="4" t="s">
        <v>519</v>
      </c>
      <c r="E304" s="23">
        <v>1800000</v>
      </c>
      <c r="F304" s="4" t="s">
        <v>543</v>
      </c>
      <c r="G304" s="5"/>
      <c r="H304" s="4" t="s">
        <v>8</v>
      </c>
      <c r="I304" s="21">
        <f>E304</f>
        <v>1800000</v>
      </c>
      <c r="J304" s="21">
        <f>E304-I304</f>
        <v>0</v>
      </c>
      <c r="K304" s="23"/>
    </row>
    <row r="305" spans="1:15" x14ac:dyDescent="0.25">
      <c r="A305" s="2">
        <v>294</v>
      </c>
      <c r="B305" s="3">
        <v>44723</v>
      </c>
      <c r="C305" s="4" t="s">
        <v>539</v>
      </c>
      <c r="D305" s="4" t="s">
        <v>514</v>
      </c>
      <c r="E305" s="23">
        <v>3400000</v>
      </c>
      <c r="F305" s="4" t="s">
        <v>543</v>
      </c>
      <c r="G305" s="5"/>
      <c r="H305" s="4" t="s">
        <v>8</v>
      </c>
      <c r="I305" s="21">
        <f>E305</f>
        <v>3400000</v>
      </c>
      <c r="J305" s="21">
        <f>E305-I305</f>
        <v>0</v>
      </c>
      <c r="K305" s="23"/>
    </row>
    <row r="306" spans="1:15" x14ac:dyDescent="0.25">
      <c r="A306" s="2">
        <v>295</v>
      </c>
      <c r="B306" s="3">
        <v>44725</v>
      </c>
      <c r="C306" s="4" t="s">
        <v>538</v>
      </c>
      <c r="D306" s="4" t="s">
        <v>514</v>
      </c>
      <c r="E306" s="23">
        <v>460000</v>
      </c>
      <c r="F306" s="4" t="s">
        <v>524</v>
      </c>
      <c r="G306" s="5"/>
      <c r="H306" s="4" t="s">
        <v>8</v>
      </c>
      <c r="I306" s="21">
        <f>E306</f>
        <v>460000</v>
      </c>
      <c r="J306" s="21">
        <f>E306-I306</f>
        <v>0</v>
      </c>
      <c r="K306" s="23"/>
    </row>
    <row r="307" spans="1:15" x14ac:dyDescent="0.25">
      <c r="A307" s="2">
        <v>296</v>
      </c>
      <c r="B307" s="3">
        <v>44725</v>
      </c>
      <c r="C307" s="4" t="s">
        <v>531</v>
      </c>
      <c r="D307" s="4" t="s">
        <v>519</v>
      </c>
      <c r="E307" s="23">
        <v>1094000</v>
      </c>
      <c r="F307" s="4" t="s">
        <v>513</v>
      </c>
      <c r="G307" s="5"/>
      <c r="H307" s="4" t="s">
        <v>8</v>
      </c>
      <c r="I307" s="21">
        <f>E307</f>
        <v>1094000</v>
      </c>
      <c r="J307" s="21">
        <f>E307-I307</f>
        <v>0</v>
      </c>
      <c r="K307" s="23"/>
    </row>
    <row r="308" spans="1:15" x14ac:dyDescent="0.25">
      <c r="A308" s="2">
        <v>297</v>
      </c>
      <c r="B308" s="3">
        <v>44725</v>
      </c>
      <c r="C308" s="4" t="s">
        <v>436</v>
      </c>
      <c r="D308" s="4" t="s">
        <v>519</v>
      </c>
      <c r="E308" s="23">
        <v>1800000</v>
      </c>
      <c r="F308" s="4" t="s">
        <v>521</v>
      </c>
      <c r="G308" s="5"/>
      <c r="H308" s="4" t="s">
        <v>8</v>
      </c>
      <c r="I308" s="21">
        <f>E308</f>
        <v>1800000</v>
      </c>
      <c r="J308" s="21">
        <f>E308-I308</f>
        <v>0</v>
      </c>
      <c r="K308" s="23"/>
    </row>
    <row r="309" spans="1:15" x14ac:dyDescent="0.25">
      <c r="A309" s="2">
        <v>298</v>
      </c>
      <c r="B309" s="3">
        <v>44726</v>
      </c>
      <c r="C309" s="4" t="s">
        <v>436</v>
      </c>
      <c r="D309" s="4" t="s">
        <v>519</v>
      </c>
      <c r="E309" s="23">
        <v>1200000</v>
      </c>
      <c r="F309" s="4" t="s">
        <v>542</v>
      </c>
      <c r="G309" s="5"/>
      <c r="H309" s="4" t="s">
        <v>8</v>
      </c>
      <c r="I309" s="21">
        <f>E309</f>
        <v>1200000</v>
      </c>
      <c r="J309" s="21">
        <f>E309-I309</f>
        <v>0</v>
      </c>
      <c r="K309" s="23"/>
    </row>
    <row r="310" spans="1:15" x14ac:dyDescent="0.25">
      <c r="A310" s="2">
        <v>299</v>
      </c>
      <c r="B310" s="3">
        <v>44728</v>
      </c>
      <c r="C310" s="4" t="s">
        <v>516</v>
      </c>
      <c r="D310" s="4" t="s">
        <v>514</v>
      </c>
      <c r="E310" s="23">
        <v>2620000</v>
      </c>
      <c r="F310" s="4" t="s">
        <v>537</v>
      </c>
      <c r="G310" s="5"/>
      <c r="H310" s="4" t="s">
        <v>8</v>
      </c>
      <c r="I310" s="21">
        <f>E310</f>
        <v>2620000</v>
      </c>
      <c r="J310" s="21">
        <f>E310-I310</f>
        <v>0</v>
      </c>
      <c r="K310" s="4" t="s">
        <v>552</v>
      </c>
    </row>
    <row r="311" spans="1:15" x14ac:dyDescent="0.25">
      <c r="A311" s="2">
        <v>300</v>
      </c>
      <c r="B311" s="3">
        <v>44728</v>
      </c>
      <c r="C311" s="4" t="s">
        <v>536</v>
      </c>
      <c r="D311" s="4" t="s">
        <v>514</v>
      </c>
      <c r="E311" s="23">
        <v>4200000</v>
      </c>
      <c r="F311" s="4" t="s">
        <v>521</v>
      </c>
      <c r="G311" s="5"/>
      <c r="H311" s="4" t="s">
        <v>8</v>
      </c>
      <c r="I311" s="21">
        <f>E311</f>
        <v>4200000</v>
      </c>
      <c r="J311" s="21">
        <f>E311-I311</f>
        <v>0</v>
      </c>
      <c r="K311" s="23"/>
    </row>
    <row r="312" spans="1:15" x14ac:dyDescent="0.25">
      <c r="A312" s="2">
        <v>301</v>
      </c>
      <c r="B312" s="3">
        <v>44732</v>
      </c>
      <c r="C312" s="4" t="s">
        <v>344</v>
      </c>
      <c r="D312" s="4" t="s">
        <v>514</v>
      </c>
      <c r="E312" s="23">
        <v>520000</v>
      </c>
      <c r="F312" s="4" t="s">
        <v>524</v>
      </c>
      <c r="G312" s="5"/>
      <c r="H312" s="4" t="s">
        <v>8</v>
      </c>
      <c r="I312" s="21">
        <f>E312</f>
        <v>520000</v>
      </c>
      <c r="J312" s="21">
        <f>E312-I312</f>
        <v>0</v>
      </c>
      <c r="K312" s="23"/>
    </row>
    <row r="313" spans="1:15" x14ac:dyDescent="0.25">
      <c r="A313" s="2">
        <v>302</v>
      </c>
      <c r="B313" s="3">
        <v>44732</v>
      </c>
      <c r="C313" s="4" t="s">
        <v>544</v>
      </c>
      <c r="D313" s="4" t="s">
        <v>519</v>
      </c>
      <c r="E313" s="23">
        <v>1992000</v>
      </c>
      <c r="F313" s="4" t="s">
        <v>515</v>
      </c>
      <c r="G313" s="5"/>
      <c r="H313" s="4" t="s">
        <v>8</v>
      </c>
      <c r="I313" s="21">
        <f>E313</f>
        <v>1992000</v>
      </c>
      <c r="J313" s="21">
        <f>E313-I313</f>
        <v>0</v>
      </c>
      <c r="K313" s="23"/>
    </row>
    <row r="314" spans="1:15" x14ac:dyDescent="0.25">
      <c r="A314" s="2">
        <v>303</v>
      </c>
      <c r="B314" s="3">
        <v>44732</v>
      </c>
      <c r="C314" s="4" t="s">
        <v>520</v>
      </c>
      <c r="D314" s="4" t="s">
        <v>519</v>
      </c>
      <c r="E314" s="23">
        <v>200000</v>
      </c>
      <c r="F314" s="4" t="s">
        <v>517</v>
      </c>
      <c r="G314" s="5"/>
      <c r="H314" s="4" t="s">
        <v>8</v>
      </c>
      <c r="I314" s="21">
        <f>E314</f>
        <v>200000</v>
      </c>
      <c r="J314" s="21">
        <f>E314-I314</f>
        <v>0</v>
      </c>
      <c r="K314" s="23"/>
    </row>
    <row r="315" spans="1:15" x14ac:dyDescent="0.25">
      <c r="A315" s="2">
        <v>304</v>
      </c>
      <c r="B315" s="3">
        <v>44733</v>
      </c>
      <c r="C315" s="4" t="s">
        <v>536</v>
      </c>
      <c r="D315" s="4" t="s">
        <v>514</v>
      </c>
      <c r="E315" s="23">
        <v>1925000</v>
      </c>
      <c r="F315" s="4" t="s">
        <v>524</v>
      </c>
      <c r="G315" s="5"/>
      <c r="H315" s="4" t="s">
        <v>8</v>
      </c>
      <c r="I315" s="21">
        <f>E315</f>
        <v>1925000</v>
      </c>
      <c r="J315" s="21">
        <f>E315-I315</f>
        <v>0</v>
      </c>
      <c r="K315" s="23"/>
    </row>
    <row r="316" spans="1:15" x14ac:dyDescent="0.25">
      <c r="A316" s="2">
        <v>305</v>
      </c>
      <c r="B316" s="3">
        <v>44733</v>
      </c>
      <c r="C316" s="4" t="s">
        <v>538</v>
      </c>
      <c r="D316" s="4" t="s">
        <v>514</v>
      </c>
      <c r="E316" s="23">
        <v>390000</v>
      </c>
      <c r="F316" s="4" t="s">
        <v>524</v>
      </c>
      <c r="G316" s="5"/>
      <c r="H316" s="4" t="s">
        <v>8</v>
      </c>
      <c r="I316" s="21">
        <f>E316</f>
        <v>390000</v>
      </c>
      <c r="J316" s="21">
        <f>E316-I316</f>
        <v>0</v>
      </c>
      <c r="K316" s="23"/>
    </row>
    <row r="317" spans="1:15" x14ac:dyDescent="0.25">
      <c r="A317" s="2">
        <v>306</v>
      </c>
      <c r="B317" s="3">
        <v>44733</v>
      </c>
      <c r="C317" s="4" t="s">
        <v>524</v>
      </c>
      <c r="D317" s="4" t="s">
        <v>514</v>
      </c>
      <c r="E317" s="23">
        <v>320000</v>
      </c>
      <c r="F317" s="4" t="s">
        <v>524</v>
      </c>
      <c r="G317" s="5"/>
      <c r="H317" s="4" t="s">
        <v>8</v>
      </c>
      <c r="I317" s="21">
        <f>E317</f>
        <v>320000</v>
      </c>
      <c r="J317" s="21">
        <f>E317-I317</f>
        <v>0</v>
      </c>
      <c r="K317" s="23"/>
    </row>
    <row r="318" spans="1:15" x14ac:dyDescent="0.25">
      <c r="A318" s="2">
        <v>307</v>
      </c>
      <c r="B318" s="3">
        <v>44733</v>
      </c>
      <c r="C318" s="4" t="s">
        <v>545</v>
      </c>
      <c r="D318" s="4" t="s">
        <v>519</v>
      </c>
      <c r="E318" s="23">
        <v>10457000</v>
      </c>
      <c r="F318" s="4" t="s">
        <v>515</v>
      </c>
      <c r="G318" s="5"/>
      <c r="H318" s="4" t="s">
        <v>8</v>
      </c>
      <c r="I318" s="21">
        <f>E318</f>
        <v>10457000</v>
      </c>
      <c r="J318" s="21">
        <f>E318-I318</f>
        <v>0</v>
      </c>
      <c r="K318" s="23"/>
    </row>
    <row r="319" spans="1:15" s="55" customFormat="1" x14ac:dyDescent="0.25">
      <c r="A319" s="2">
        <v>308</v>
      </c>
      <c r="B319" s="3">
        <v>44735</v>
      </c>
      <c r="C319" s="4" t="s">
        <v>546</v>
      </c>
      <c r="D319" s="4" t="s">
        <v>519</v>
      </c>
      <c r="E319" s="23">
        <v>4411000</v>
      </c>
      <c r="F319" s="4" t="s">
        <v>521</v>
      </c>
      <c r="G319" s="5"/>
      <c r="H319" s="4" t="s">
        <v>8</v>
      </c>
      <c r="I319" s="21">
        <f>E319</f>
        <v>4411000</v>
      </c>
      <c r="J319" s="21">
        <f>E319-I319</f>
        <v>0</v>
      </c>
      <c r="K319" s="23"/>
      <c r="L319" s="9"/>
      <c r="M319" s="9"/>
      <c r="N319" s="9"/>
      <c r="O319" s="9"/>
    </row>
    <row r="320" spans="1:15" s="55" customFormat="1" x14ac:dyDescent="0.25">
      <c r="A320" s="2">
        <v>309</v>
      </c>
      <c r="B320" s="3">
        <v>44735</v>
      </c>
      <c r="C320" s="4" t="s">
        <v>527</v>
      </c>
      <c r="D320" s="4" t="s">
        <v>514</v>
      </c>
      <c r="E320" s="23">
        <v>880000</v>
      </c>
      <c r="F320" s="4" t="s">
        <v>524</v>
      </c>
      <c r="G320" s="5"/>
      <c r="H320" s="4" t="s">
        <v>8</v>
      </c>
      <c r="I320" s="21">
        <f>E320</f>
        <v>880000</v>
      </c>
      <c r="J320" s="21">
        <f>E320-I320</f>
        <v>0</v>
      </c>
      <c r="K320" s="23"/>
      <c r="L320" s="9"/>
      <c r="M320" s="9"/>
      <c r="N320" s="9"/>
      <c r="O320" s="9"/>
    </row>
    <row r="321" spans="1:15" s="55" customFormat="1" x14ac:dyDescent="0.25">
      <c r="A321" s="2">
        <v>310</v>
      </c>
      <c r="B321" s="3">
        <v>44735</v>
      </c>
      <c r="C321" s="4" t="s">
        <v>538</v>
      </c>
      <c r="D321" s="4" t="s">
        <v>514</v>
      </c>
      <c r="E321" s="23">
        <v>460000</v>
      </c>
      <c r="F321" s="4" t="s">
        <v>524</v>
      </c>
      <c r="G321" s="5"/>
      <c r="H321" s="4" t="s">
        <v>8</v>
      </c>
      <c r="I321" s="21">
        <f>E321</f>
        <v>460000</v>
      </c>
      <c r="J321" s="21">
        <f>E321-I321</f>
        <v>0</v>
      </c>
      <c r="K321" s="23"/>
      <c r="L321" s="9"/>
      <c r="M321" s="9"/>
      <c r="N321" s="9"/>
      <c r="O321" s="9"/>
    </row>
    <row r="322" spans="1:15" s="55" customFormat="1" x14ac:dyDescent="0.25">
      <c r="A322" s="2">
        <v>311</v>
      </c>
      <c r="B322" s="3">
        <v>44736</v>
      </c>
      <c r="C322" s="4" t="s">
        <v>547</v>
      </c>
      <c r="D322" s="4" t="s">
        <v>514</v>
      </c>
      <c r="E322" s="23">
        <v>500000</v>
      </c>
      <c r="F322" s="4" t="s">
        <v>548</v>
      </c>
      <c r="G322" s="5"/>
      <c r="H322" s="4" t="s">
        <v>8</v>
      </c>
      <c r="I322" s="21">
        <f>E322</f>
        <v>500000</v>
      </c>
      <c r="J322" s="21">
        <f>E322-I322</f>
        <v>0</v>
      </c>
      <c r="K322" s="23"/>
      <c r="L322" s="9"/>
      <c r="M322" s="9"/>
      <c r="N322" s="9"/>
      <c r="O322" s="9"/>
    </row>
    <row r="323" spans="1:15" s="55" customFormat="1" x14ac:dyDescent="0.25">
      <c r="A323" s="2">
        <v>312</v>
      </c>
      <c r="B323" s="3">
        <v>44736</v>
      </c>
      <c r="C323" s="4" t="s">
        <v>536</v>
      </c>
      <c r="D323" s="4" t="s">
        <v>514</v>
      </c>
      <c r="E323" s="23">
        <v>6755000</v>
      </c>
      <c r="F323" s="4" t="s">
        <v>548</v>
      </c>
      <c r="G323" s="5"/>
      <c r="H323" s="4" t="s">
        <v>8</v>
      </c>
      <c r="I323" s="21">
        <f>E323</f>
        <v>6755000</v>
      </c>
      <c r="J323" s="21">
        <f>E323-I323</f>
        <v>0</v>
      </c>
      <c r="K323" s="23"/>
      <c r="L323" s="9"/>
      <c r="M323" s="9"/>
      <c r="N323" s="9"/>
      <c r="O323" s="9"/>
    </row>
    <row r="324" spans="1:15" s="55" customFormat="1" x14ac:dyDescent="0.25">
      <c r="A324" s="2">
        <v>313</v>
      </c>
      <c r="B324" s="3">
        <v>44736</v>
      </c>
      <c r="C324" s="4" t="s">
        <v>549</v>
      </c>
      <c r="D324" s="4" t="s">
        <v>514</v>
      </c>
      <c r="E324" s="23">
        <v>2380000</v>
      </c>
      <c r="F324" s="4" t="s">
        <v>521</v>
      </c>
      <c r="G324" s="5"/>
      <c r="H324" s="4" t="s">
        <v>8</v>
      </c>
      <c r="I324" s="21">
        <f>E324</f>
        <v>2380000</v>
      </c>
      <c r="J324" s="21">
        <f>E324-I324</f>
        <v>0</v>
      </c>
      <c r="K324" s="23"/>
      <c r="L324" s="9"/>
      <c r="M324" s="9"/>
      <c r="N324" s="9"/>
      <c r="O324" s="9"/>
    </row>
    <row r="325" spans="1:15" s="55" customFormat="1" x14ac:dyDescent="0.25">
      <c r="A325" s="2">
        <v>314</v>
      </c>
      <c r="B325" s="3">
        <v>44737</v>
      </c>
      <c r="C325" s="4" t="s">
        <v>539</v>
      </c>
      <c r="D325" s="4" t="s">
        <v>514</v>
      </c>
      <c r="E325" s="23">
        <v>1020000</v>
      </c>
      <c r="F325" s="4" t="s">
        <v>513</v>
      </c>
      <c r="G325" s="5"/>
      <c r="H325" s="4" t="s">
        <v>8</v>
      </c>
      <c r="I325" s="21">
        <f>E325</f>
        <v>1020000</v>
      </c>
      <c r="J325" s="21">
        <f>E325-I325</f>
        <v>0</v>
      </c>
      <c r="K325" s="4" t="s">
        <v>550</v>
      </c>
      <c r="L325" s="9"/>
      <c r="M325" s="9"/>
      <c r="N325" s="9"/>
      <c r="O325" s="9"/>
    </row>
    <row r="326" spans="1:15" s="6" customFormat="1" x14ac:dyDescent="0.25">
      <c r="A326" s="2">
        <v>322</v>
      </c>
      <c r="B326" s="3">
        <v>44746</v>
      </c>
      <c r="C326" s="4" t="s">
        <v>344</v>
      </c>
      <c r="D326" s="4" t="s">
        <v>514</v>
      </c>
      <c r="E326" s="23">
        <v>1320000</v>
      </c>
      <c r="F326" s="4" t="s">
        <v>513</v>
      </c>
      <c r="G326" s="5"/>
      <c r="H326" s="4" t="s">
        <v>8</v>
      </c>
      <c r="I326" s="23">
        <f>E326</f>
        <v>1320000</v>
      </c>
      <c r="J326" s="21">
        <f>E326-I326</f>
        <v>0</v>
      </c>
      <c r="K326" s="23"/>
    </row>
    <row r="327" spans="1:15" x14ac:dyDescent="0.25">
      <c r="A327" s="2">
        <v>323</v>
      </c>
      <c r="B327" s="3">
        <v>44746</v>
      </c>
      <c r="C327" s="4" t="s">
        <v>132</v>
      </c>
      <c r="D327" s="4" t="s">
        <v>514</v>
      </c>
      <c r="E327" s="23">
        <v>2200000</v>
      </c>
      <c r="F327" s="4" t="s">
        <v>515</v>
      </c>
      <c r="G327" s="5"/>
      <c r="H327" s="4" t="s">
        <v>8</v>
      </c>
      <c r="I327" s="23">
        <f>E327</f>
        <v>2200000</v>
      </c>
      <c r="J327" s="21">
        <f>E327-I327</f>
        <v>0</v>
      </c>
      <c r="K327" s="23"/>
    </row>
    <row r="328" spans="1:15" x14ac:dyDescent="0.25">
      <c r="A328" s="2">
        <v>324</v>
      </c>
      <c r="B328" s="3">
        <v>44746</v>
      </c>
      <c r="C328" s="4" t="s">
        <v>516</v>
      </c>
      <c r="D328" s="4" t="s">
        <v>514</v>
      </c>
      <c r="E328" s="23">
        <v>3030000</v>
      </c>
      <c r="F328" s="4" t="s">
        <v>517</v>
      </c>
      <c r="G328" s="5"/>
      <c r="H328" s="4" t="s">
        <v>8</v>
      </c>
      <c r="I328" s="23">
        <f>E328</f>
        <v>3030000</v>
      </c>
      <c r="J328" s="21">
        <f>E328-I328</f>
        <v>0</v>
      </c>
      <c r="K328" s="23"/>
    </row>
    <row r="329" spans="1:15" x14ac:dyDescent="0.25">
      <c r="A329" s="2">
        <v>325</v>
      </c>
      <c r="B329" s="3">
        <v>44748</v>
      </c>
      <c r="C329" s="4" t="s">
        <v>518</v>
      </c>
      <c r="D329" s="4" t="s">
        <v>519</v>
      </c>
      <c r="E329" s="23">
        <v>2315000</v>
      </c>
      <c r="F329" s="4" t="s">
        <v>521</v>
      </c>
      <c r="G329" s="5"/>
      <c r="H329" s="4" t="s">
        <v>8</v>
      </c>
      <c r="I329" s="21">
        <f>E329</f>
        <v>2315000</v>
      </c>
      <c r="J329" s="21">
        <f>E329-I329</f>
        <v>0</v>
      </c>
      <c r="K329" s="23"/>
    </row>
    <row r="330" spans="1:15" x14ac:dyDescent="0.25">
      <c r="A330" s="2">
        <v>326</v>
      </c>
      <c r="B330" s="3">
        <v>44748</v>
      </c>
      <c r="C330" s="4" t="s">
        <v>520</v>
      </c>
      <c r="D330" s="4" t="s">
        <v>519</v>
      </c>
      <c r="E330" s="23">
        <v>264000</v>
      </c>
      <c r="F330" s="4" t="s">
        <v>521</v>
      </c>
      <c r="G330" s="5"/>
      <c r="H330" s="4" t="s">
        <v>8</v>
      </c>
      <c r="I330" s="21">
        <f>E330</f>
        <v>264000</v>
      </c>
      <c r="J330" s="21">
        <f>E330-I330</f>
        <v>0</v>
      </c>
      <c r="K330" s="23"/>
    </row>
    <row r="331" spans="1:15" x14ac:dyDescent="0.25">
      <c r="A331" s="2">
        <v>327</v>
      </c>
      <c r="B331" s="3">
        <v>44749</v>
      </c>
      <c r="C331" s="4" t="s">
        <v>522</v>
      </c>
      <c r="D331" s="4" t="s">
        <v>514</v>
      </c>
      <c r="E331" s="23">
        <v>4480000</v>
      </c>
      <c r="F331" s="4" t="s">
        <v>513</v>
      </c>
      <c r="G331" s="5"/>
      <c r="H331" s="4" t="s">
        <v>8</v>
      </c>
      <c r="I331" s="21">
        <f>E331</f>
        <v>4480000</v>
      </c>
      <c r="J331" s="21">
        <f>E331-I331</f>
        <v>0</v>
      </c>
      <c r="K331" s="23"/>
    </row>
    <row r="332" spans="1:15" x14ac:dyDescent="0.25">
      <c r="A332" s="2">
        <v>328</v>
      </c>
      <c r="B332" s="3">
        <v>44749</v>
      </c>
      <c r="C332" s="4" t="s">
        <v>523</v>
      </c>
      <c r="D332" s="4" t="s">
        <v>514</v>
      </c>
      <c r="E332" s="23">
        <v>320000</v>
      </c>
      <c r="F332" s="4" t="s">
        <v>524</v>
      </c>
      <c r="G332" s="5"/>
      <c r="H332" s="4" t="s">
        <v>8</v>
      </c>
      <c r="I332" s="21">
        <f>E332</f>
        <v>320000</v>
      </c>
      <c r="J332" s="21">
        <f>E332-I332</f>
        <v>0</v>
      </c>
      <c r="K332" s="23"/>
    </row>
    <row r="333" spans="1:15" x14ac:dyDescent="0.25">
      <c r="A333" s="2">
        <v>329</v>
      </c>
      <c r="B333" s="3">
        <v>44755</v>
      </c>
      <c r="C333" s="4" t="s">
        <v>525</v>
      </c>
      <c r="D333" s="4" t="s">
        <v>519</v>
      </c>
      <c r="E333" s="23">
        <v>766000</v>
      </c>
      <c r="F333" s="4" t="s">
        <v>524</v>
      </c>
      <c r="G333" s="5"/>
      <c r="H333" s="4" t="s">
        <v>8</v>
      </c>
      <c r="I333" s="21">
        <f>E333</f>
        <v>766000</v>
      </c>
      <c r="J333" s="21">
        <f>E333-I333</f>
        <v>0</v>
      </c>
      <c r="K333" s="23"/>
    </row>
    <row r="334" spans="1:15" x14ac:dyDescent="0.25">
      <c r="A334" s="2">
        <v>330</v>
      </c>
      <c r="B334" s="3">
        <v>44755</v>
      </c>
      <c r="C334" s="4" t="s">
        <v>526</v>
      </c>
      <c r="D334" s="4" t="s">
        <v>519</v>
      </c>
      <c r="E334" s="23">
        <v>220000</v>
      </c>
      <c r="F334" s="4" t="s">
        <v>524</v>
      </c>
      <c r="G334" s="5"/>
      <c r="H334" s="4" t="s">
        <v>8</v>
      </c>
      <c r="I334" s="21">
        <f>E334</f>
        <v>220000</v>
      </c>
      <c r="J334" s="21">
        <f>E334-I334</f>
        <v>0</v>
      </c>
      <c r="K334" s="23"/>
    </row>
    <row r="335" spans="1:15" x14ac:dyDescent="0.25">
      <c r="A335" s="2">
        <v>331</v>
      </c>
      <c r="B335" s="3">
        <v>44755</v>
      </c>
      <c r="C335" s="4" t="s">
        <v>527</v>
      </c>
      <c r="D335" s="4" t="s">
        <v>514</v>
      </c>
      <c r="E335" s="23">
        <v>1320000</v>
      </c>
      <c r="F335" s="4" t="s">
        <v>524</v>
      </c>
      <c r="G335" s="5"/>
      <c r="H335" s="4" t="s">
        <v>8</v>
      </c>
      <c r="I335" s="21">
        <f>E335</f>
        <v>1320000</v>
      </c>
      <c r="J335" s="21">
        <f>E335-I335</f>
        <v>0</v>
      </c>
      <c r="K335" s="23"/>
    </row>
    <row r="336" spans="1:15" x14ac:dyDescent="0.25">
      <c r="A336" s="2">
        <v>332</v>
      </c>
      <c r="B336" s="3">
        <v>44755</v>
      </c>
      <c r="C336" s="4" t="s">
        <v>528</v>
      </c>
      <c r="D336" s="4" t="s">
        <v>519</v>
      </c>
      <c r="E336" s="23">
        <v>2943000</v>
      </c>
      <c r="F336" s="4" t="s">
        <v>517</v>
      </c>
      <c r="G336" s="5"/>
      <c r="H336" s="4" t="s">
        <v>8</v>
      </c>
      <c r="I336" s="21">
        <f>E336</f>
        <v>2943000</v>
      </c>
      <c r="J336" s="21">
        <f>E336-I336</f>
        <v>0</v>
      </c>
      <c r="K336" s="23"/>
    </row>
    <row r="337" spans="1:11" x14ac:dyDescent="0.25">
      <c r="A337" s="2">
        <v>333</v>
      </c>
      <c r="B337" s="3">
        <v>44755</v>
      </c>
      <c r="C337" s="4" t="s">
        <v>82</v>
      </c>
      <c r="D337" s="4" t="s">
        <v>519</v>
      </c>
      <c r="E337" s="23">
        <v>1800000</v>
      </c>
      <c r="F337" s="4" t="s">
        <v>517</v>
      </c>
      <c r="G337" s="5"/>
      <c r="H337" s="4" t="s">
        <v>8</v>
      </c>
      <c r="I337" s="21">
        <f>E337</f>
        <v>1800000</v>
      </c>
      <c r="J337" s="21">
        <f>E337-I337</f>
        <v>0</v>
      </c>
      <c r="K337" s="23"/>
    </row>
    <row r="338" spans="1:11" x14ac:dyDescent="0.25">
      <c r="A338" s="2">
        <v>334</v>
      </c>
      <c r="B338" s="3">
        <v>44756</v>
      </c>
      <c r="C338" s="4" t="s">
        <v>344</v>
      </c>
      <c r="D338" s="4" t="s">
        <v>514</v>
      </c>
      <c r="E338" s="23">
        <v>1950000</v>
      </c>
      <c r="F338" s="4" t="s">
        <v>529</v>
      </c>
      <c r="G338" s="5"/>
      <c r="H338" s="4" t="s">
        <v>8</v>
      </c>
      <c r="I338" s="21">
        <f>E338</f>
        <v>1950000</v>
      </c>
      <c r="J338" s="21">
        <f>E338-I338</f>
        <v>0</v>
      </c>
      <c r="K338" s="23"/>
    </row>
    <row r="339" spans="1:11" x14ac:dyDescent="0.25">
      <c r="A339" s="2">
        <v>335</v>
      </c>
      <c r="B339" s="3">
        <v>44756</v>
      </c>
      <c r="C339" s="4" t="s">
        <v>531</v>
      </c>
      <c r="D339" s="4" t="s">
        <v>519</v>
      </c>
      <c r="E339" s="23">
        <v>1351000</v>
      </c>
      <c r="F339" s="4" t="s">
        <v>513</v>
      </c>
      <c r="G339" s="5"/>
      <c r="H339" s="4" t="s">
        <v>8</v>
      </c>
      <c r="I339" s="21">
        <f>E339</f>
        <v>1351000</v>
      </c>
      <c r="J339" s="21">
        <f>E339-I339</f>
        <v>0</v>
      </c>
      <c r="K339" s="23"/>
    </row>
    <row r="340" spans="1:11" x14ac:dyDescent="0.25">
      <c r="A340" s="2">
        <v>336</v>
      </c>
      <c r="B340" s="3">
        <v>44756</v>
      </c>
      <c r="C340" s="4" t="s">
        <v>530</v>
      </c>
      <c r="D340" s="4" t="s">
        <v>519</v>
      </c>
      <c r="E340" s="23">
        <v>1992000</v>
      </c>
      <c r="F340" s="4" t="s">
        <v>515</v>
      </c>
      <c r="G340" s="5"/>
      <c r="H340" s="4" t="s">
        <v>8</v>
      </c>
      <c r="I340" s="21">
        <f>E340</f>
        <v>1992000</v>
      </c>
      <c r="J340" s="21">
        <f>E340-I340</f>
        <v>0</v>
      </c>
      <c r="K340" s="23"/>
    </row>
    <row r="341" spans="1:11" x14ac:dyDescent="0.25">
      <c r="A341" s="2">
        <v>337</v>
      </c>
      <c r="B341" s="3">
        <v>44763</v>
      </c>
      <c r="C341" s="4" t="s">
        <v>532</v>
      </c>
      <c r="D341" s="4" t="s">
        <v>514</v>
      </c>
      <c r="E341" s="23">
        <v>6800000</v>
      </c>
      <c r="F341" s="4" t="s">
        <v>515</v>
      </c>
      <c r="G341" s="5"/>
      <c r="H341" s="4" t="s">
        <v>8</v>
      </c>
      <c r="I341" s="21">
        <f>E341</f>
        <v>6800000</v>
      </c>
      <c r="J341" s="21">
        <f>E341-I341</f>
        <v>0</v>
      </c>
      <c r="K341" s="23"/>
    </row>
    <row r="342" spans="1:11" x14ac:dyDescent="0.25">
      <c r="A342" s="2">
        <v>338</v>
      </c>
      <c r="B342" s="3">
        <v>44764</v>
      </c>
      <c r="C342" s="4" t="s">
        <v>436</v>
      </c>
      <c r="D342" s="4" t="s">
        <v>519</v>
      </c>
      <c r="E342" s="23">
        <v>1200000</v>
      </c>
      <c r="F342" s="4" t="s">
        <v>521</v>
      </c>
      <c r="G342" s="5"/>
      <c r="H342" s="4" t="s">
        <v>8</v>
      </c>
      <c r="I342" s="21">
        <f>E342</f>
        <v>1200000</v>
      </c>
      <c r="J342" s="21">
        <f>E342-I342</f>
        <v>0</v>
      </c>
      <c r="K342" s="23"/>
    </row>
    <row r="343" spans="1:11" x14ac:dyDescent="0.25">
      <c r="A343" s="2">
        <v>339</v>
      </c>
      <c r="B343" s="3">
        <v>44767</v>
      </c>
      <c r="C343" s="4" t="s">
        <v>344</v>
      </c>
      <c r="D343" s="4" t="s">
        <v>514</v>
      </c>
      <c r="E343" s="23">
        <v>515000</v>
      </c>
      <c r="F343" s="4" t="s">
        <v>524</v>
      </c>
      <c r="G343" s="5"/>
      <c r="H343" s="4" t="s">
        <v>8</v>
      </c>
      <c r="I343" s="21">
        <f>E343</f>
        <v>515000</v>
      </c>
      <c r="J343" s="21">
        <f>E343-I343</f>
        <v>0</v>
      </c>
      <c r="K343" s="23"/>
    </row>
    <row r="344" spans="1:11" x14ac:dyDescent="0.25">
      <c r="A344" s="2">
        <v>340</v>
      </c>
      <c r="B344" s="3">
        <v>44767</v>
      </c>
      <c r="C344" s="4" t="s">
        <v>533</v>
      </c>
      <c r="D344" s="4" t="s">
        <v>514</v>
      </c>
      <c r="E344" s="23">
        <v>360000</v>
      </c>
      <c r="F344" s="4" t="s">
        <v>524</v>
      </c>
      <c r="G344" s="5"/>
      <c r="H344" s="4" t="s">
        <v>8</v>
      </c>
      <c r="I344" s="21">
        <f>E344</f>
        <v>360000</v>
      </c>
      <c r="J344" s="21">
        <f>E344-I344</f>
        <v>0</v>
      </c>
      <c r="K344" s="23"/>
    </row>
    <row r="345" spans="1:11" x14ac:dyDescent="0.25">
      <c r="A345" s="2">
        <v>341</v>
      </c>
      <c r="B345" s="3">
        <v>44767</v>
      </c>
      <c r="C345" s="4" t="s">
        <v>534</v>
      </c>
      <c r="D345" s="4" t="s">
        <v>514</v>
      </c>
      <c r="E345" s="23">
        <v>640000</v>
      </c>
      <c r="F345" s="4" t="s">
        <v>535</v>
      </c>
      <c r="G345" s="5"/>
      <c r="H345" s="4" t="s">
        <v>8</v>
      </c>
      <c r="I345" s="21">
        <f>E345</f>
        <v>640000</v>
      </c>
      <c r="J345" s="21">
        <f>E345-I345</f>
        <v>0</v>
      </c>
      <c r="K345" s="4" t="s">
        <v>551</v>
      </c>
    </row>
    <row r="346" spans="1:11" x14ac:dyDescent="0.25">
      <c r="A346" s="2">
        <v>342</v>
      </c>
      <c r="B346" s="3">
        <v>44772</v>
      </c>
      <c r="C346" s="4" t="s">
        <v>536</v>
      </c>
      <c r="D346" s="4" t="s">
        <v>514</v>
      </c>
      <c r="E346" s="23">
        <v>5915000</v>
      </c>
      <c r="F346" s="4" t="s">
        <v>537</v>
      </c>
      <c r="G346" s="5"/>
      <c r="H346" s="4" t="s">
        <v>8</v>
      </c>
      <c r="I346" s="21">
        <f>E346</f>
        <v>5915000</v>
      </c>
      <c r="J346" s="21">
        <f>E346-I346</f>
        <v>0</v>
      </c>
      <c r="K346" s="23"/>
    </row>
    <row r="347" spans="1:11" x14ac:dyDescent="0.25">
      <c r="A347" s="2">
        <v>343</v>
      </c>
      <c r="B347" s="3">
        <v>44772</v>
      </c>
      <c r="C347" s="4" t="s">
        <v>534</v>
      </c>
      <c r="D347" s="4" t="s">
        <v>514</v>
      </c>
      <c r="E347" s="23">
        <v>420000</v>
      </c>
      <c r="F347" s="4" t="s">
        <v>515</v>
      </c>
      <c r="G347" s="5"/>
      <c r="H347" s="4" t="s">
        <v>8</v>
      </c>
      <c r="I347" s="21">
        <f>E347</f>
        <v>420000</v>
      </c>
      <c r="J347" s="21">
        <f>E347-I347</f>
        <v>0</v>
      </c>
      <c r="K347" s="23"/>
    </row>
  </sheetData>
  <autoFilter ref="A5:O5"/>
  <mergeCells count="2">
    <mergeCell ref="A1:K1"/>
    <mergeCell ref="A2:K2"/>
  </mergeCells>
  <pageMargins left="0.25" right="0.25" top="0.75" bottom="0.75" header="0.3" footer="0.3"/>
  <pageSetup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Danh mục</vt:lpstr>
      <vt:lpstr>T12-21 đến T07-22</vt:lpstr>
      <vt:lpstr>'T12-21 đến T07-22'!Print_Area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cp:lastPrinted>2022-02-17T02:33:50Z</cp:lastPrinted>
  <dcterms:created xsi:type="dcterms:W3CDTF">2022-02-16T09:56:37Z</dcterms:created>
  <dcterms:modified xsi:type="dcterms:W3CDTF">2022-09-29T09:52:48Z</dcterms:modified>
</cp:coreProperties>
</file>